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13_ncr:1_{47450B2A-C055-4813-8779-D3D38B041669}" xr6:coauthVersionLast="36" xr6:coauthVersionMax="36" xr10:uidLastSave="{00000000-0000-0000-0000-000000000000}"/>
  <bookViews>
    <workbookView xWindow="0" yWindow="0" windowWidth="13280" windowHeight="635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<sst xmlns="http://schemas.openxmlformats.org/spreadsheetml/2006/main" count="535" uniqueCount="146">
  <si>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</si>
  <si>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</si>
  <si>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</si>
  <si>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</si>
  <si>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</si>
  <si>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</si>
  <si>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</si>
  <si>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</si>
  <si>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</si>
  <si>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</si>
  <si>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</si>
  <si>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</si>
  <si>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</si>
  <si>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</si>
  <si>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</si>
  <si>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</si>
  <si>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</si>
  <si>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</si>
  <si>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</si>
  <si>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</si>
  <si>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</si>
  <si>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</si>
  <si>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</si>
  <si>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</si>
  <si>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</si>
  <si>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</si>
  <si>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</si>
  <si>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</si>
  <si>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</si>
  <si>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</si>
  <si>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</si>
  <si>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</si>
  <si>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</si>
  <si>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</si>
  <si>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</si>
  <si>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</si>
  <si>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</si>
  <si>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</si>
  <si>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</si>
  <si>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</si>
  <si>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</si>
  <si>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</si>
  <si>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</si>
  <si>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</si>
  <si>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</si>
  <si>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</si>
  <si>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</si>
  <si>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</si>
  <si>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</si>
  <si>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</si>
  <si>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</si>
  <si>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</si>
  <si>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</si>
  <si>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</si>
  <si>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</si>
  <si>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</si>
  <si>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</si>
  <si>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</si>
  <si>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</si>
  <si>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</si>
  <si>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</si>
  <si>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</si>
  <si>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</si>
  <si>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</si>
  <si>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</si>
  <si>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</si>
  <si>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</si>
  <si>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</si>
  <si>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</si>
  <si>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</si>
  <si>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</si>
  <si>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</si>
  <si>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</si>
  <si>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</si>
  <si>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</si>
  <si>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</si>
  <si>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</si>
  <si>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</si>
  <si>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</si>
  <si>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</si>
  <si>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</si>
  <si>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</si>
  <si>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</si>
  <si>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</si>
  <si>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</si>
  <si>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</si>
  <si>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</si>
  <si>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Data Science and Artificial Intelligence (DSAI)</t>
  </si>
  <si>
    <t>Deux sessions</t>
  </si>
  <si>
    <t>UE validée si moyenne de l'UE supérieure ou égale à 10/20. Compensation entre les ECUE.</t>
  </si>
  <si>
    <t>Pas de note éliminatoire.</t>
  </si>
  <si>
    <t xml:space="preserve">Redoublement possible sur décision du jury. </t>
  </si>
  <si>
    <t>Année validée si moyenne de l'année supérieure ou égale à 10/20. Les semestres ne se compensent pas entre eux : obligation de valider chaque semestre pour valider l'année.</t>
  </si>
  <si>
    <t xml:space="preserve">Refresher </t>
  </si>
  <si>
    <t xml:space="preserve">Basic Probability </t>
  </si>
  <si>
    <t>Basic Algebra for Data Analysis</t>
  </si>
  <si>
    <t xml:space="preserve">Basic Algorithms </t>
  </si>
  <si>
    <t xml:space="preserve">Methods and tools for scientific writing </t>
  </si>
  <si>
    <t xml:space="preserve">Machine Learning </t>
  </si>
  <si>
    <t>A general Introduction to Machine Learning</t>
  </si>
  <si>
    <t>Ethical aspects of data</t>
  </si>
  <si>
    <t>Programming Language</t>
  </si>
  <si>
    <t>Python Programming for Data Science</t>
  </si>
  <si>
    <t>Statistical Inference</t>
  </si>
  <si>
    <t>Introduction to Deep Learning</t>
  </si>
  <si>
    <t>Distribued Big Data Systems</t>
  </si>
  <si>
    <t xml:space="preserve">Workshop and vulgarization </t>
  </si>
  <si>
    <t>Oui</t>
  </si>
  <si>
    <t>Non</t>
  </si>
  <si>
    <t>3H</t>
  </si>
  <si>
    <t>Statistical Learning</t>
  </si>
  <si>
    <t>Model selection and resampling methods</t>
  </si>
  <si>
    <t>More on Learning Algorithms</t>
  </si>
  <si>
    <t xml:space="preserve">Web of data </t>
  </si>
  <si>
    <t xml:space="preserve">Case studies </t>
  </si>
  <si>
    <t xml:space="preserve">Internship </t>
  </si>
  <si>
    <t>Statistical Learning theory</t>
  </si>
  <si>
    <t>Optimization for Data Science</t>
  </si>
  <si>
    <t xml:space="preserve">More on Deep learning algorithms </t>
  </si>
  <si>
    <t>Mandatory</t>
  </si>
  <si>
    <t xml:space="preserve">Federated Learning - Data Privacy </t>
  </si>
  <si>
    <t xml:space="preserve">Research Project </t>
  </si>
  <si>
    <t>Deep learning for computer vision</t>
  </si>
  <si>
    <t xml:space="preserve">Medical Track </t>
  </si>
  <si>
    <t>Bayesian learning</t>
  </si>
  <si>
    <t>Advanced deep learning</t>
  </si>
  <si>
    <t xml:space="preserve">Model based statistical learning </t>
  </si>
  <si>
    <t>Core AI Track</t>
  </si>
  <si>
    <t>Statistical Learning in high dimension</t>
  </si>
  <si>
    <t>Statistical analysis of graph (Networks)</t>
  </si>
  <si>
    <t xml:space="preserve">Personal training </t>
  </si>
  <si>
    <t xml:space="preserve">Embedded AI and Reinforcement Learning </t>
  </si>
  <si>
    <t>Si année non validée (moyenne de l'année inférieure à 10/20 ou un semestre non validé), passage en session 2 de toutes les ECUE des UE et semestres non validés (moyenne de l'UE et/ou du semestre inférieure à 10/20) dont la moyenne est inférieure à 10/20. L'année sera validée si la moyenne de l'année après la session 2 est supérieure ou égale à 10/20 et si toutes les UE et tous les semestres sont validés. Pas de compensation entre les UE ni entre les semestres.</t>
  </si>
  <si>
    <t>Personal training</t>
  </si>
  <si>
    <t xml:space="preserve">Statistical Inference </t>
  </si>
  <si>
    <t>R Programming for Data Science</t>
  </si>
  <si>
    <t xml:space="preserve">Medical images </t>
  </si>
  <si>
    <t xml:space="preserve">Inverse problems in image processing </t>
  </si>
  <si>
    <t>Application of machine learning to MRI, electroencephalography and brain computer interfaces</t>
  </si>
  <si>
    <t>Geometric and topological methods in data analysis, with applications in biology and medecine</t>
  </si>
  <si>
    <t>Machine Learning methods for multi-omics data integration</t>
  </si>
  <si>
    <t>Biomedical Signal Processing</t>
  </si>
  <si>
    <t>Advanced learning : functional, mixed and text data</t>
  </si>
  <si>
    <t>Statistical Learning Theory</t>
  </si>
  <si>
    <t>Internship/Research project</t>
  </si>
  <si>
    <t xml:space="preserve">Semestre validé si moyenne du semestre supérieure ou égale à 10/20. Les UE ne se compensent pas entre elles : obligation de valider chaque UE pour valider un semestre. Au semestre 2 : en cas de force majeur, l'étudiant.e qui ne peux faire de stage pourra réaliser un travail de recherche sur accord en accord avec la direction du programme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</si>
</sst>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sz val="11"/>
      <color theme="1"/>
      <name val="Calibri"/>
      <family val="2"/>
    </font>
    <font>
      <sz val="12"/>
      <color rgb="FFFF0000"/>
      <name val="Calibri"/>
      <family val="2"/>
    </font>
    <font>
      <sz val="11"/>
      <color rgb="FFFF0000"/>
      <name val="Calibri"/>
      <family val="2"/>
    </font>
    <font>
      <sz val="12"/>
      <color rgb="FFFF0000"/>
      <name val="Calibri"/>
      <family val="2"/>
      <scheme val="minor"/>
    </font>
    <font>
      <sz val="11"/>
      <name val="Calibr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22" fillId="0" borderId="0" applyNumberFormat="0" applyFill="0" applyBorder="0" applyAlignment="0" applyProtection="0"/>
  </cellStyleXfs>
  <cellXfs count="20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9" fillId="0" borderId="1" xfId="0" applyFont="1" applyBorder="1" applyProtection="1">
      <protection locked="0"/>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0" fillId="9" borderId="1" xfId="0" applyFill="1" applyBorder="1" applyProtection="1">
      <protection locked="0"/>
    </xf>
    <xf numFmtId="0" fontId="0" fillId="9" borderId="1" xfId="0" applyFill="1" applyBorder="1" applyAlignment="1" applyProtection="1">
      <alignment horizontal="center" vertical="center"/>
      <protection locked="0"/>
    </xf>
    <xf numFmtId="0" fontId="0" fillId="9" borderId="1" xfId="0" applyFill="1" applyBorder="1" applyAlignment="1" applyProtection="1">
      <alignment horizontal="center"/>
      <protection locked="0"/>
    </xf>
    <xf numFmtId="0" fontId="30" fillId="0" borderId="15" xfId="0" applyFont="1" applyBorder="1" applyAlignment="1" applyProtection="1">
      <alignment vertical="center"/>
      <protection locked="0"/>
    </xf>
    <xf numFmtId="0" fontId="30" fillId="0" borderId="15" xfId="0" applyFont="1" applyBorder="1" applyAlignment="1" applyProtection="1">
      <protection locked="0"/>
    </xf>
    <xf numFmtId="0" fontId="31" fillId="0" borderId="15" xfId="0" applyFont="1" applyBorder="1" applyAlignment="1" applyProtection="1">
      <alignment vertical="center"/>
      <protection locked="0"/>
    </xf>
    <xf numFmtId="0" fontId="32" fillId="0" borderId="15"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3" fillId="0" borderId="1" xfId="0" applyFont="1" applyBorder="1" applyAlignment="1" applyProtection="1">
      <alignment vertic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9" borderId="1" xfId="0" applyFill="1" applyBorder="1" applyAlignment="1" applyProtection="1">
      <alignment vertical="center"/>
      <protection locked="0"/>
    </xf>
    <xf numFmtId="0" fontId="29" fillId="2" borderId="1" xfId="0" applyFont="1" applyFill="1" applyBorder="1" applyAlignment="1" applyProtection="1">
      <alignment horizontal="center"/>
      <protection locked="0"/>
    </xf>
    <xf numFmtId="0" fontId="33" fillId="0" borderId="1" xfId="0" applyFont="1" applyBorder="1" applyAlignment="1" applyProtection="1">
      <alignment vertical="center"/>
      <protection locked="0"/>
    </xf>
    <xf numFmtId="0" fontId="29" fillId="0" borderId="1" xfId="0" applyFont="1" applyBorder="1" applyAlignment="1" applyProtection="1">
      <alignment horizontal="center"/>
      <protection locked="0"/>
    </xf>
    <xf numFmtId="0" fontId="29" fillId="2" borderId="1" xfId="0" applyFont="1" applyFill="1" applyBorder="1" applyProtection="1">
      <protection locked="0"/>
    </xf>
    <xf numFmtId="0" fontId="29" fillId="0" borderId="1" xfId="0" applyFont="1" applyFill="1" applyBorder="1" applyAlignment="1" applyProtection="1">
      <alignment horizontal="center" vertical="center"/>
      <protection locked="0"/>
    </xf>
    <xf numFmtId="0" fontId="29" fillId="0" borderId="1" xfId="0" applyFont="1" applyFill="1" applyBorder="1" applyAlignment="1" applyProtection="1">
      <alignment horizontal="center"/>
      <protection locked="0"/>
    </xf>
    <xf numFmtId="0" fontId="32" fillId="0" borderId="15" xfId="0" applyFont="1" applyBorder="1" applyAlignment="1" applyProtection="1">
      <protection locked="0"/>
    </xf>
    <xf numFmtId="0" fontId="29" fillId="9" borderId="1" xfId="0" applyFont="1" applyFill="1" applyBorder="1" applyAlignment="1" applyProtection="1">
      <alignment horizontal="center"/>
      <protection locked="0"/>
    </xf>
    <xf numFmtId="0" fontId="29" fillId="2" borderId="1" xfId="0" applyFont="1" applyFill="1" applyBorder="1" applyAlignment="1" applyProtection="1">
      <alignment horizontal="center" vertical="center"/>
      <protection locked="0"/>
    </xf>
    <xf numFmtId="0" fontId="29" fillId="2" borderId="1" xfId="0" applyFont="1" applyFill="1" applyBorder="1" applyAlignment="1" applyProtection="1">
      <alignment vertical="center"/>
      <protection locked="0"/>
    </xf>
    <xf numFmtId="0" fontId="29" fillId="0" borderId="1" xfId="0" applyFont="1" applyBorder="1" applyAlignment="1" applyProtection="1">
      <alignment horizontal="center" vertical="center"/>
      <protection locked="0"/>
    </xf>
    <xf numFmtId="0" fontId="9" fillId="2" borderId="1" xfId="0" applyFont="1" applyFill="1" applyBorder="1" applyAlignment="1" applyProtection="1">
      <alignment horizontal="center"/>
      <protection locked="0"/>
    </xf>
    <xf numFmtId="0" fontId="9" fillId="0" borderId="1" xfId="0" applyFont="1" applyBorder="1" applyAlignment="1" applyProtection="1">
      <alignment horizontal="center"/>
      <protection locked="0"/>
    </xf>
    <xf numFmtId="0" fontId="9" fillId="2" borderId="1" xfId="0" applyFont="1" applyFill="1" applyBorder="1" applyAlignment="1" applyProtection="1">
      <alignment horizontal="center" vertical="center"/>
      <protection locked="0"/>
    </xf>
    <xf numFmtId="0" fontId="20" fillId="0" borderId="1" xfId="0" applyFont="1" applyBorder="1" applyAlignment="1" applyProtection="1">
      <alignment vertical="center"/>
      <protection locked="0"/>
    </xf>
    <xf numFmtId="0" fontId="34" fillId="0" borderId="15" xfId="0" applyFont="1" applyBorder="1" applyAlignment="1" applyProtection="1">
      <protection locked="0"/>
    </xf>
    <xf numFmtId="0" fontId="29" fillId="0" borderId="1" xfId="0" applyFont="1" applyFill="1" applyBorder="1" applyAlignment="1" applyProtection="1">
      <alignment vertical="center"/>
      <protection locked="0"/>
    </xf>
    <xf numFmtId="0" fontId="29" fillId="0" borderId="1" xfId="0" applyFont="1" applyFill="1" applyBorder="1" applyProtection="1">
      <protection locked="0"/>
    </xf>
    <xf numFmtId="0" fontId="9" fillId="0" borderId="1" xfId="0" applyFont="1" applyFill="1" applyBorder="1" applyAlignment="1" applyProtection="1">
      <alignment horizontal="center"/>
      <protection locked="0"/>
    </xf>
    <xf numFmtId="0" fontId="9" fillId="0" borderId="1" xfId="0" applyFont="1" applyFill="1" applyBorder="1" applyAlignment="1" applyProtection="1">
      <alignment horizontal="center"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9" fillId="2" borderId="10" xfId="0" applyFont="1" applyFill="1" applyBorder="1" applyAlignment="1" applyProtection="1">
      <alignment horizontal="left" vertical="center" wrapText="1"/>
      <protection locked="0"/>
    </xf>
    <xf numFmtId="0" fontId="29" fillId="2" borderId="0" xfId="0" applyFont="1" applyFill="1" applyBorder="1" applyAlignment="1" applyProtection="1">
      <alignment horizontal="left" vertical="center" wrapText="1"/>
      <protection locked="0"/>
    </xf>
    <xf numFmtId="0" fontId="29" fillId="2" borderId="14"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9" fillId="2" borderId="11" xfId="0" applyFont="1" applyFill="1" applyBorder="1" applyAlignment="1" applyProtection="1">
      <alignment horizontal="left" vertical="center"/>
      <protection locked="0"/>
    </xf>
    <xf numFmtId="0" fontId="29" fillId="2" borderId="12" xfId="0" applyFont="1" applyFill="1" applyBorder="1" applyAlignment="1" applyProtection="1">
      <alignment horizontal="left" vertical="center"/>
      <protection locked="0"/>
    </xf>
    <xf numFmtId="0" fontId="29" fillId="2" borderId="13" xfId="0" applyFont="1" applyFill="1" applyBorder="1" applyAlignment="1" applyProtection="1">
      <alignment horizontal="left" vertical="center"/>
      <protection locked="0"/>
    </xf>
    <xf numFmtId="0" fontId="9" fillId="0" borderId="11" xfId="0" applyFont="1" applyFill="1" applyBorder="1" applyAlignment="1" applyProtection="1">
      <alignment horizontal="left" vertical="center" wrapText="1"/>
      <protection locked="0"/>
    </xf>
    <xf numFmtId="0" fontId="9" fillId="0" borderId="12" xfId="0" applyFont="1" applyFill="1" applyBorder="1" applyAlignment="1" applyProtection="1">
      <alignment horizontal="left" vertical="center" wrapText="1"/>
      <protection locked="0"/>
    </xf>
    <xf numFmtId="0" fontId="9" fillId="0" borderId="13" xfId="0" applyFont="1" applyFill="1" applyBorder="1" applyAlignment="1" applyProtection="1">
      <alignment horizontal="left" vertical="center" wrapText="1"/>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32" fillId="0" borderId="16" xfId="0" applyFont="1" applyBorder="1" applyAlignment="1" applyProtection="1">
      <alignment vertical="center" wrapText="1"/>
      <protection locked="0"/>
    </xf>
    <xf numFmtId="0" fontId="32" fillId="0" borderId="15" xfId="0" applyFont="1" applyBorder="1" applyAlignment="1" applyProtection="1">
      <alignment vertical="center" wrapText="1"/>
      <protection locked="0"/>
    </xf>
    <xf numFmtId="0" fontId="30" fillId="0" borderId="15" xfId="0" applyFont="1" applyBorder="1" applyAlignment="1" applyProtection="1">
      <alignment vertical="center" wrapText="1"/>
      <protection locked="0"/>
    </xf>
  </cellXfs>
  <cellStyles count="2">
    <cellStyle name="Lien hypertexte" xfId="1" builtinId="8"/>
    <cellStyle name="Normal" xfId="0" builtinId="0"/>
  </cellStyles>
  <dxfs count="1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L25"/>
  <sheetViews>
    <sheetView showGridLines="0" tabSelected="1" topLeftCell="A5" workbookViewId="0">
      <selection activeCell="A13" sqref="A13:I13"/>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20" t="s">
        <v>68</v>
      </c>
      <c r="B1" s="121"/>
      <c r="C1" s="122"/>
      <c r="D1" s="122"/>
      <c r="E1" s="122"/>
      <c r="F1" s="122"/>
      <c r="G1" s="122"/>
      <c r="H1" s="122"/>
      <c r="I1" s="123"/>
      <c r="J1" s="23"/>
    </row>
    <row r="2" spans="1:10" s="15" customFormat="1" ht="25" customHeight="1" x14ac:dyDescent="0.7">
      <c r="A2" s="28" t="s">
        <v>26</v>
      </c>
      <c r="B2" s="67" t="s">
        <v>82</v>
      </c>
      <c r="C2" s="119"/>
      <c r="D2" s="119"/>
      <c r="E2" s="119"/>
      <c r="F2" s="119"/>
      <c r="G2" s="119"/>
      <c r="H2" s="119"/>
      <c r="I2" s="119"/>
      <c r="J2" s="16"/>
    </row>
    <row r="3" spans="1:10" s="14" customFormat="1" ht="25" customHeight="1" x14ac:dyDescent="0.7">
      <c r="A3" s="29" t="s">
        <v>24</v>
      </c>
      <c r="B3" s="127" t="s">
        <v>87</v>
      </c>
      <c r="C3" s="128"/>
      <c r="D3" s="128"/>
      <c r="E3" s="128"/>
      <c r="F3" s="128"/>
      <c r="G3" s="128"/>
      <c r="H3" s="128"/>
      <c r="I3" s="129"/>
      <c r="J3" s="24"/>
    </row>
    <row r="4" spans="1:10" s="14" customFormat="1" ht="25" customHeight="1" x14ac:dyDescent="0.7">
      <c r="A4" s="28" t="s">
        <v>83</v>
      </c>
      <c r="B4" s="68" t="s">
        <v>88</v>
      </c>
      <c r="C4" s="22" t="s">
        <v>60</v>
      </c>
      <c r="D4" s="27"/>
      <c r="E4" s="27"/>
      <c r="F4" s="27"/>
      <c r="G4" s="27"/>
      <c r="H4" s="27"/>
      <c r="I4" s="27"/>
      <c r="J4" s="24"/>
    </row>
    <row r="5" spans="1:10" ht="20.149999999999999" customHeight="1" x14ac:dyDescent="0.35">
      <c r="A5" s="130" t="s">
        <v>32</v>
      </c>
      <c r="B5" s="131"/>
      <c r="C5" s="131"/>
      <c r="D5" s="131"/>
      <c r="E5" s="131"/>
      <c r="F5" s="131"/>
      <c r="G5" s="131"/>
      <c r="H5" s="131"/>
      <c r="I5" s="132"/>
    </row>
    <row r="6" spans="1:10" x14ac:dyDescent="0.35">
      <c r="A6" s="19" t="s">
        <v>27</v>
      </c>
      <c r="B6" s="17"/>
      <c r="C6" s="17"/>
      <c r="D6" s="17"/>
      <c r="E6" s="17"/>
      <c r="F6" s="17"/>
      <c r="G6" s="17"/>
      <c r="H6" s="17"/>
      <c r="I6" s="17"/>
    </row>
    <row r="7" spans="1:10" s="18" customFormat="1" x14ac:dyDescent="0.35">
      <c r="A7" s="133" t="s">
        <v>28</v>
      </c>
      <c r="B7" s="134"/>
      <c r="C7" s="134"/>
      <c r="D7" s="134"/>
      <c r="E7" s="134"/>
      <c r="F7" s="134"/>
      <c r="G7" s="134"/>
      <c r="H7" s="134"/>
      <c r="I7" s="135"/>
      <c r="J7" s="25"/>
    </row>
    <row r="8" spans="1:10" s="32" customFormat="1" x14ac:dyDescent="0.35">
      <c r="A8" s="145" t="s">
        <v>89</v>
      </c>
      <c r="B8" s="146"/>
      <c r="C8" s="146"/>
      <c r="D8" s="146"/>
      <c r="E8" s="146"/>
      <c r="F8" s="146"/>
      <c r="G8" s="146"/>
      <c r="H8" s="146"/>
      <c r="I8" s="147"/>
      <c r="J8" s="31"/>
    </row>
    <row r="9" spans="1:10" s="18" customFormat="1" x14ac:dyDescent="0.35">
      <c r="A9" s="124"/>
      <c r="B9" s="125"/>
      <c r="C9" s="125"/>
      <c r="D9" s="125"/>
      <c r="E9" s="125"/>
      <c r="F9" s="125"/>
      <c r="G9" s="125"/>
      <c r="H9" s="125"/>
      <c r="I9" s="126"/>
      <c r="J9" s="25"/>
    </row>
    <row r="10" spans="1:10" s="18" customFormat="1" x14ac:dyDescent="0.35">
      <c r="A10" s="136" t="s">
        <v>29</v>
      </c>
      <c r="B10" s="137"/>
      <c r="C10" s="137"/>
      <c r="D10" s="137"/>
      <c r="E10" s="137"/>
      <c r="F10" s="137"/>
      <c r="G10" s="137"/>
      <c r="H10" s="137"/>
      <c r="I10" s="138"/>
      <c r="J10" s="25"/>
    </row>
    <row r="11" spans="1:10" s="32" customFormat="1" ht="34.5" customHeight="1" x14ac:dyDescent="0.35">
      <c r="A11" s="142" t="s">
        <v>145</v>
      </c>
      <c r="B11" s="143"/>
      <c r="C11" s="143"/>
      <c r="D11" s="143"/>
      <c r="E11" s="143"/>
      <c r="F11" s="143"/>
      <c r="G11" s="143"/>
      <c r="H11" s="143"/>
      <c r="I11" s="144"/>
      <c r="J11" s="31"/>
    </row>
    <row r="12" spans="1:10" s="18" customFormat="1" x14ac:dyDescent="0.35">
      <c r="A12" s="124"/>
      <c r="B12" s="125"/>
      <c r="C12" s="125"/>
      <c r="D12" s="125"/>
      <c r="E12" s="125"/>
      <c r="F12" s="125"/>
      <c r="G12" s="125"/>
      <c r="H12" s="125"/>
      <c r="I12" s="126"/>
      <c r="J12" s="25"/>
    </row>
    <row r="13" spans="1:10" s="20" customFormat="1" x14ac:dyDescent="0.35">
      <c r="A13" s="136" t="s">
        <v>30</v>
      </c>
      <c r="B13" s="137"/>
      <c r="C13" s="137"/>
      <c r="D13" s="137"/>
      <c r="E13" s="137"/>
      <c r="F13" s="137"/>
      <c r="G13" s="137"/>
      <c r="H13" s="137"/>
      <c r="I13" s="138"/>
      <c r="J13" s="26"/>
    </row>
    <row r="14" spans="1:10" s="34" customFormat="1" ht="30.75" customHeight="1" x14ac:dyDescent="0.35">
      <c r="A14" s="160" t="s">
        <v>92</v>
      </c>
      <c r="B14" s="161"/>
      <c r="C14" s="161"/>
      <c r="D14" s="161"/>
      <c r="E14" s="161"/>
      <c r="F14" s="161"/>
      <c r="G14" s="161"/>
      <c r="H14" s="161"/>
      <c r="I14" s="162"/>
      <c r="J14" s="33"/>
    </row>
    <row r="15" spans="1:10" s="34" customFormat="1" ht="46.5" customHeight="1" x14ac:dyDescent="0.35">
      <c r="A15" s="151" t="s">
        <v>132</v>
      </c>
      <c r="B15" s="152"/>
      <c r="C15" s="152"/>
      <c r="D15" s="152"/>
      <c r="E15" s="152"/>
      <c r="F15" s="152"/>
      <c r="G15" s="152"/>
      <c r="H15" s="152"/>
      <c r="I15" s="153"/>
      <c r="J15" s="33"/>
    </row>
    <row r="16" spans="1:10" s="18" customFormat="1" x14ac:dyDescent="0.35">
      <c r="A16" s="124"/>
      <c r="B16" s="125"/>
      <c r="C16" s="125"/>
      <c r="D16" s="125"/>
      <c r="E16" s="125"/>
      <c r="F16" s="125"/>
      <c r="G16" s="125"/>
      <c r="H16" s="125"/>
      <c r="I16" s="126"/>
      <c r="J16" s="25"/>
    </row>
    <row r="17" spans="1:12" s="20" customFormat="1" x14ac:dyDescent="0.35">
      <c r="A17" s="136" t="s">
        <v>31</v>
      </c>
      <c r="B17" s="137"/>
      <c r="C17" s="137"/>
      <c r="D17" s="137"/>
      <c r="E17" s="137"/>
      <c r="F17" s="137"/>
      <c r="G17" s="137"/>
      <c r="H17" s="137"/>
      <c r="I17" s="138"/>
      <c r="J17" s="26"/>
    </row>
    <row r="18" spans="1:12" s="34" customFormat="1" x14ac:dyDescent="0.35">
      <c r="A18" s="157" t="s">
        <v>90</v>
      </c>
      <c r="B18" s="158"/>
      <c r="C18" s="158"/>
      <c r="D18" s="158"/>
      <c r="E18" s="158"/>
      <c r="F18" s="158"/>
      <c r="G18" s="158"/>
      <c r="H18" s="158"/>
      <c r="I18" s="159"/>
      <c r="J18" s="33"/>
    </row>
    <row r="19" spans="1:12" s="18" customFormat="1" x14ac:dyDescent="0.35">
      <c r="A19" s="124"/>
      <c r="B19" s="125"/>
      <c r="C19" s="125"/>
      <c r="D19" s="125"/>
      <c r="E19" s="125"/>
      <c r="F19" s="125"/>
      <c r="G19" s="125"/>
      <c r="H19" s="125"/>
      <c r="I19" s="126"/>
      <c r="J19" s="25"/>
    </row>
    <row r="20" spans="1:12" ht="20.149999999999999" customHeight="1" x14ac:dyDescent="0.35">
      <c r="A20" s="139" t="s">
        <v>33</v>
      </c>
      <c r="B20" s="140"/>
      <c r="C20" s="140"/>
      <c r="D20" s="140"/>
      <c r="E20" s="140"/>
      <c r="F20" s="140"/>
      <c r="G20" s="140"/>
      <c r="H20" s="140"/>
      <c r="I20" s="141"/>
    </row>
    <row r="21" spans="1:12" s="14" customFormat="1" x14ac:dyDescent="0.35">
      <c r="A21" s="148" t="s">
        <v>91</v>
      </c>
      <c r="B21" s="149"/>
      <c r="C21" s="149"/>
      <c r="D21" s="149"/>
      <c r="E21" s="149"/>
      <c r="F21" s="149"/>
      <c r="G21" s="149"/>
      <c r="H21" s="149"/>
      <c r="I21" s="150"/>
      <c r="J21" s="35"/>
    </row>
    <row r="22" spans="1:12" x14ac:dyDescent="0.35">
      <c r="A22" s="124"/>
      <c r="B22" s="125"/>
      <c r="C22" s="125"/>
      <c r="D22" s="125"/>
      <c r="E22" s="125"/>
      <c r="F22" s="125"/>
      <c r="G22" s="125"/>
      <c r="H22" s="125"/>
      <c r="I22" s="126"/>
    </row>
    <row r="23" spans="1:12" ht="20.149999999999999" customHeight="1" x14ac:dyDescent="0.35">
      <c r="A23" s="139" t="s">
        <v>56</v>
      </c>
      <c r="B23" s="140"/>
      <c r="C23" s="140"/>
      <c r="D23" s="140"/>
      <c r="E23" s="140"/>
      <c r="F23" s="140"/>
      <c r="G23" s="140"/>
      <c r="H23" s="140"/>
      <c r="I23" s="141"/>
      <c r="L23" s="1"/>
    </row>
    <row r="24" spans="1:12" x14ac:dyDescent="0.35">
      <c r="A24" s="163" t="s">
        <v>84</v>
      </c>
      <c r="B24" s="164"/>
      <c r="C24" s="164"/>
      <c r="D24" s="164"/>
      <c r="E24" s="164"/>
      <c r="F24" s="164"/>
      <c r="G24" s="164"/>
      <c r="H24" s="164"/>
      <c r="I24" s="165"/>
    </row>
    <row r="25" spans="1:12" x14ac:dyDescent="0.35">
      <c r="A25" s="154"/>
      <c r="B25" s="155"/>
      <c r="C25" s="155"/>
      <c r="D25" s="155"/>
      <c r="E25" s="155"/>
      <c r="F25" s="155"/>
      <c r="G25" s="155"/>
      <c r="H25" s="155"/>
      <c r="I25" s="156"/>
    </row>
  </sheetData>
  <sheetProtection formatCells="0" formatColumns="0" formatRows="0"/>
  <dataConsolidate/>
  <mergeCells count="23">
    <mergeCell ref="A25:I25"/>
    <mergeCell ref="A12:I12"/>
    <mergeCell ref="A23:I23"/>
    <mergeCell ref="A18:I18"/>
    <mergeCell ref="A14:I14"/>
    <mergeCell ref="A16:I16"/>
    <mergeCell ref="A19:I19"/>
    <mergeCell ref="A24:I24"/>
    <mergeCell ref="C2:I2"/>
    <mergeCell ref="A1:I1"/>
    <mergeCell ref="A22:I22"/>
    <mergeCell ref="B3:I3"/>
    <mergeCell ref="A5:I5"/>
    <mergeCell ref="A9:I9"/>
    <mergeCell ref="A7:I7"/>
    <mergeCell ref="A10:I10"/>
    <mergeCell ref="A13:I13"/>
    <mergeCell ref="A17:I17"/>
    <mergeCell ref="A20:I20"/>
    <mergeCell ref="A11:I11"/>
    <mergeCell ref="A8:I8"/>
    <mergeCell ref="A21:I21"/>
    <mergeCell ref="A15: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35" zoomScale="80" zoomScaleNormal="80" zoomScalePageLayoutView="85" workbookViewId="0">
      <selection activeCell="B33" sqref="B33"/>
    </sheetView>
  </sheetViews>
  <sheetFormatPr baseColWidth="10" defaultColWidth="10.81640625" defaultRowHeight="14.5" x14ac:dyDescent="0.35"/>
  <cols>
    <col min="1" max="1" width="26.453125" style="36" bestFit="1" customWidth="1"/>
    <col min="2" max="2" width="52.26953125" style="48" bestFit="1" customWidth="1"/>
    <col min="3" max="3" width="17.816406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70" t="s">
        <v>68</v>
      </c>
      <c r="B1" s="170"/>
      <c r="C1" s="170"/>
      <c r="D1" s="170"/>
      <c r="E1" s="170"/>
      <c r="F1" s="170"/>
      <c r="G1" s="170"/>
      <c r="H1" s="170"/>
      <c r="I1" s="170"/>
      <c r="J1" s="170"/>
      <c r="K1" s="170"/>
      <c r="L1" s="170"/>
      <c r="M1" s="170"/>
      <c r="N1" s="170"/>
    </row>
    <row r="2" spans="1:18" ht="20.149999999999999" customHeight="1" x14ac:dyDescent="0.35">
      <c r="A2" s="37" t="s">
        <v>26</v>
      </c>
      <c r="B2" s="171" t="str">
        <f>'Fiche générale'!B2</f>
        <v>UCA IDEX</v>
      </c>
      <c r="C2" s="171"/>
      <c r="D2" s="171"/>
      <c r="E2" s="171"/>
      <c r="F2" s="36"/>
      <c r="G2" s="36"/>
      <c r="H2" s="36"/>
      <c r="I2" s="36"/>
      <c r="J2" s="36"/>
      <c r="K2" s="36"/>
    </row>
    <row r="3" spans="1:18" ht="20.149999999999999" customHeight="1" x14ac:dyDescent="0.35">
      <c r="A3" s="37" t="s">
        <v>24</v>
      </c>
      <c r="B3" s="172" t="str">
        <f>'Fiche générale'!B3:I3</f>
        <v>MSc Data Science and Artificial Intelligence (DSAI)</v>
      </c>
      <c r="C3" s="173"/>
      <c r="D3" s="173"/>
      <c r="E3" s="173"/>
      <c r="F3" s="173"/>
      <c r="G3" s="173"/>
      <c r="H3" s="173"/>
      <c r="I3" s="173"/>
      <c r="J3" s="174"/>
      <c r="K3" s="36"/>
    </row>
    <row r="4" spans="1:18" ht="20.149999999999999" customHeight="1" x14ac:dyDescent="0.45">
      <c r="A4" s="37" t="s">
        <v>17</v>
      </c>
      <c r="B4" s="38"/>
      <c r="C4" s="39" t="s">
        <v>57</v>
      </c>
      <c r="D4" s="175"/>
      <c r="E4" s="175"/>
      <c r="F4" s="176" t="s">
        <v>25</v>
      </c>
      <c r="G4" s="177"/>
      <c r="H4" s="178"/>
      <c r="I4" s="179"/>
      <c r="J4" s="179"/>
      <c r="K4" s="179"/>
      <c r="L4" s="179"/>
      <c r="M4" s="179"/>
      <c r="N4" s="18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81"/>
      <c r="E6" s="182"/>
      <c r="F6" s="176" t="s">
        <v>2</v>
      </c>
      <c r="G6" s="177"/>
      <c r="H6" s="183"/>
      <c r="I6" s="184"/>
      <c r="J6" s="184"/>
      <c r="K6" s="184"/>
      <c r="L6" s="184"/>
      <c r="M6" s="184"/>
      <c r="N6" s="18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86" t="s">
        <v>41</v>
      </c>
      <c r="F9" s="187"/>
      <c r="G9" s="186" t="s">
        <v>36</v>
      </c>
      <c r="H9" s="187"/>
      <c r="I9"/>
      <c r="J9" s="41"/>
      <c r="K9" s="43">
        <v>1</v>
      </c>
      <c r="L9" s="41"/>
      <c r="M9" s="41"/>
      <c r="N9" s="41"/>
    </row>
    <row r="10" spans="1:18" ht="15" customHeight="1" x14ac:dyDescent="0.35">
      <c r="B10" s="75"/>
      <c r="C10" s="76"/>
      <c r="D10" s="44"/>
      <c r="E10" s="166" t="s">
        <v>40</v>
      </c>
      <c r="F10" s="167"/>
      <c r="G10" s="168"/>
      <c r="H10" s="169"/>
      <c r="I10"/>
      <c r="J10" s="45"/>
      <c r="K10" s="45"/>
      <c r="L10" s="45"/>
      <c r="M10" s="45"/>
      <c r="N10" s="45"/>
    </row>
    <row r="11" spans="1:18" ht="15" customHeight="1" x14ac:dyDescent="0.35">
      <c r="A11" s="46">
        <v>3</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92"/>
      <c r="F13" s="192"/>
      <c r="G13" s="50"/>
      <c r="H13" s="47"/>
      <c r="I13" s="47"/>
    </row>
    <row r="14" spans="1:18" ht="26.25" customHeight="1" x14ac:dyDescent="0.35">
      <c r="B14" s="49"/>
      <c r="C14" s="47"/>
      <c r="D14" s="47"/>
      <c r="E14" s="50"/>
      <c r="F14" s="50"/>
      <c r="G14" s="50"/>
      <c r="H14" s="47"/>
      <c r="I14" s="47"/>
      <c r="J14" s="193" t="s">
        <v>18</v>
      </c>
      <c r="K14" s="194"/>
      <c r="L14" s="195"/>
      <c r="M14" s="193" t="s">
        <v>19</v>
      </c>
      <c r="N14" s="195"/>
      <c r="O14" s="188" t="s">
        <v>65</v>
      </c>
      <c r="P14" s="189"/>
      <c r="Q14" s="190"/>
      <c r="R14" s="191" t="s">
        <v>66</v>
      </c>
    </row>
    <row r="15" spans="1:18" ht="39.75" customHeight="1" x14ac:dyDescent="0.35">
      <c r="C15" s="51"/>
      <c r="D15" s="51"/>
      <c r="E15" s="52"/>
      <c r="F15" s="52"/>
      <c r="G15" s="52"/>
      <c r="H15" s="52"/>
      <c r="I15" s="53"/>
      <c r="J15" s="54" t="s">
        <v>20</v>
      </c>
      <c r="K15" s="196" t="str">
        <f>IF(H17="CCI (CC Intégral)","CT pour les dispensés","Contrôle Terminal")</f>
        <v>Contrôle Terminal</v>
      </c>
      <c r="L15" s="197"/>
      <c r="M15" s="196" t="s">
        <v>21</v>
      </c>
      <c r="N15" s="197"/>
      <c r="O15" s="57" t="s">
        <v>67</v>
      </c>
      <c r="P15" s="79" t="s">
        <v>21</v>
      </c>
      <c r="Q15" s="80"/>
      <c r="R15" s="191"/>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91"/>
    </row>
    <row r="17" spans="1:18" ht="15" customHeight="1" x14ac:dyDescent="0.35">
      <c r="A17" s="2" t="s">
        <v>0</v>
      </c>
      <c r="B17" s="63" t="s">
        <v>93</v>
      </c>
      <c r="C17" s="3"/>
      <c r="D17" s="99">
        <v>4</v>
      </c>
      <c r="E17" s="99">
        <v>4</v>
      </c>
      <c r="F17" s="82" t="s">
        <v>107</v>
      </c>
      <c r="G17" s="82" t="s">
        <v>108</v>
      </c>
      <c r="H17" s="87"/>
      <c r="I17" s="87"/>
      <c r="J17" s="89"/>
      <c r="K17" s="87"/>
      <c r="L17" s="87"/>
      <c r="M17" s="87"/>
      <c r="N17" s="87"/>
      <c r="O17" s="5"/>
      <c r="P17" s="5"/>
      <c r="Q17" s="5"/>
      <c r="R17" s="5"/>
    </row>
    <row r="18" spans="1:18" ht="15" customHeight="1" x14ac:dyDescent="0.35">
      <c r="A18" s="2" t="s">
        <v>37</v>
      </c>
      <c r="B18" s="63" t="s">
        <v>94</v>
      </c>
      <c r="C18" s="3"/>
      <c r="D18" s="82">
        <v>1</v>
      </c>
      <c r="E18" s="82">
        <v>1</v>
      </c>
      <c r="F18" s="82" t="s">
        <v>107</v>
      </c>
      <c r="G18" s="83" t="s">
        <v>107</v>
      </c>
      <c r="H18" s="102" t="s">
        <v>61</v>
      </c>
      <c r="I18" s="4"/>
      <c r="J18" s="85">
        <v>2</v>
      </c>
      <c r="K18" s="5"/>
      <c r="L18" s="5"/>
      <c r="M18" s="83" t="s">
        <v>11</v>
      </c>
      <c r="N18" s="83" t="s">
        <v>109</v>
      </c>
      <c r="O18" s="5"/>
      <c r="P18" s="5"/>
      <c r="Q18" s="5"/>
      <c r="R18" s="5"/>
    </row>
    <row r="19" spans="1:18" s="74" customFormat="1" ht="15" customHeight="1" x14ac:dyDescent="0.35">
      <c r="A19" s="4" t="s">
        <v>37</v>
      </c>
      <c r="B19" s="72" t="s">
        <v>95</v>
      </c>
      <c r="C19" s="73"/>
      <c r="D19" s="82">
        <v>1</v>
      </c>
      <c r="E19" s="82">
        <v>1</v>
      </c>
      <c r="F19" s="82" t="s">
        <v>107</v>
      </c>
      <c r="G19" s="83" t="s">
        <v>107</v>
      </c>
      <c r="H19" s="102" t="s">
        <v>61</v>
      </c>
      <c r="I19" s="4"/>
      <c r="J19" s="82">
        <v>2</v>
      </c>
      <c r="K19" s="4"/>
      <c r="L19" s="4"/>
      <c r="M19" s="82" t="s">
        <v>11</v>
      </c>
      <c r="N19" s="83" t="s">
        <v>109</v>
      </c>
      <c r="O19" s="5"/>
      <c r="P19" s="5"/>
      <c r="Q19" s="5"/>
      <c r="R19" s="5"/>
    </row>
    <row r="20" spans="1:18" ht="15" customHeight="1" x14ac:dyDescent="0.35">
      <c r="A20" s="2" t="s">
        <v>37</v>
      </c>
      <c r="B20" s="63" t="s">
        <v>96</v>
      </c>
      <c r="C20" s="3"/>
      <c r="D20" s="82">
        <v>1</v>
      </c>
      <c r="E20" s="82">
        <v>1</v>
      </c>
      <c r="F20" s="82" t="s">
        <v>107</v>
      </c>
      <c r="G20" s="83" t="s">
        <v>107</v>
      </c>
      <c r="H20" s="102" t="s">
        <v>61</v>
      </c>
      <c r="I20" s="4"/>
      <c r="J20" s="85">
        <v>2</v>
      </c>
      <c r="K20" s="5"/>
      <c r="L20" s="5"/>
      <c r="M20" s="83" t="s">
        <v>11</v>
      </c>
      <c r="N20" s="83" t="s">
        <v>109</v>
      </c>
      <c r="O20" s="5"/>
      <c r="P20" s="5"/>
      <c r="Q20" s="5"/>
      <c r="R20" s="5"/>
    </row>
    <row r="21" spans="1:18" ht="15" customHeight="1" x14ac:dyDescent="0.35">
      <c r="A21" s="2" t="s">
        <v>37</v>
      </c>
      <c r="B21" s="63" t="s">
        <v>97</v>
      </c>
      <c r="C21" s="3"/>
      <c r="D21" s="82">
        <v>1</v>
      </c>
      <c r="E21" s="82">
        <v>1</v>
      </c>
      <c r="F21" s="82" t="s">
        <v>107</v>
      </c>
      <c r="G21" s="83" t="s">
        <v>107</v>
      </c>
      <c r="H21" s="102" t="s">
        <v>61</v>
      </c>
      <c r="I21" s="4"/>
      <c r="J21" s="85">
        <v>2</v>
      </c>
      <c r="K21" s="5"/>
      <c r="L21" s="5"/>
      <c r="M21" s="83" t="s">
        <v>11</v>
      </c>
      <c r="N21" s="83" t="s">
        <v>109</v>
      </c>
      <c r="O21" s="5"/>
      <c r="P21" s="5"/>
      <c r="Q21" s="5"/>
      <c r="R21" s="5"/>
    </row>
    <row r="22" spans="1:18" ht="14.25" customHeight="1" x14ac:dyDescent="0.35">
      <c r="A22" s="2"/>
      <c r="B22" s="62"/>
      <c r="C22" s="3"/>
      <c r="D22" s="82"/>
      <c r="E22" s="82"/>
      <c r="F22" s="82"/>
      <c r="G22" s="82"/>
      <c r="H22" s="4"/>
      <c r="I22" s="4"/>
      <c r="J22" s="85"/>
      <c r="K22" s="5"/>
      <c r="L22" s="5"/>
      <c r="M22" s="83"/>
      <c r="N22" s="83"/>
      <c r="O22" s="5"/>
      <c r="P22" s="5"/>
      <c r="Q22" s="5"/>
      <c r="R22" s="5"/>
    </row>
    <row r="23" spans="1:18" ht="15" customHeight="1" x14ac:dyDescent="0.35">
      <c r="A23" s="2" t="s">
        <v>0</v>
      </c>
      <c r="B23" s="113" t="s">
        <v>103</v>
      </c>
      <c r="C23" s="3"/>
      <c r="D23" s="82">
        <v>6</v>
      </c>
      <c r="E23" s="110">
        <v>6</v>
      </c>
      <c r="F23" s="82" t="s">
        <v>107</v>
      </c>
      <c r="G23" s="82" t="s">
        <v>108</v>
      </c>
      <c r="H23" s="87"/>
      <c r="I23" s="87"/>
      <c r="J23" s="89"/>
      <c r="K23" s="87"/>
      <c r="L23" s="87"/>
      <c r="M23" s="89"/>
      <c r="N23" s="89"/>
      <c r="O23" s="5"/>
      <c r="P23" s="5"/>
      <c r="Q23" s="5"/>
      <c r="R23" s="5"/>
    </row>
    <row r="24" spans="1:18" ht="15" customHeight="1" x14ac:dyDescent="0.35">
      <c r="A24" s="2" t="s">
        <v>37</v>
      </c>
      <c r="B24" s="63" t="s">
        <v>134</v>
      </c>
      <c r="C24" s="6"/>
      <c r="D24" s="82">
        <v>6</v>
      </c>
      <c r="E24" s="110">
        <v>6</v>
      </c>
      <c r="F24" s="82" t="s">
        <v>107</v>
      </c>
      <c r="G24" s="83" t="s">
        <v>107</v>
      </c>
      <c r="H24" s="4" t="s">
        <v>61</v>
      </c>
      <c r="I24" s="4"/>
      <c r="J24" s="85">
        <v>2</v>
      </c>
      <c r="K24" s="5"/>
      <c r="L24" s="5"/>
      <c r="M24" s="83" t="s">
        <v>11</v>
      </c>
      <c r="N24" s="83" t="s">
        <v>109</v>
      </c>
      <c r="O24" s="5"/>
      <c r="P24" s="5"/>
      <c r="Q24" s="5"/>
      <c r="R24" s="5"/>
    </row>
    <row r="25" spans="1:18" ht="15" customHeight="1" x14ac:dyDescent="0.35">
      <c r="A25" s="2"/>
      <c r="B25" s="64"/>
      <c r="C25" s="3"/>
      <c r="D25" s="82"/>
      <c r="E25" s="82"/>
      <c r="F25" s="82"/>
      <c r="G25" s="82"/>
      <c r="H25" s="4"/>
      <c r="I25" s="4"/>
      <c r="J25" s="85"/>
      <c r="K25" s="5"/>
      <c r="L25" s="5"/>
      <c r="M25" s="83"/>
      <c r="N25" s="83"/>
      <c r="O25" s="5"/>
      <c r="P25" s="5"/>
      <c r="Q25" s="5"/>
      <c r="R25" s="5"/>
    </row>
    <row r="26" spans="1:18" ht="15" customHeight="1" x14ac:dyDescent="0.35">
      <c r="A26" s="2"/>
      <c r="B26" s="64"/>
      <c r="C26" s="3"/>
      <c r="D26" s="82"/>
      <c r="E26" s="82"/>
      <c r="F26" s="82"/>
      <c r="G26" s="82"/>
      <c r="H26" s="4"/>
      <c r="I26" s="4"/>
      <c r="J26" s="85"/>
      <c r="K26" s="5"/>
      <c r="L26" s="5"/>
      <c r="M26" s="83"/>
      <c r="N26" s="83"/>
      <c r="O26" s="5"/>
      <c r="P26" s="5"/>
      <c r="Q26" s="5"/>
      <c r="R26" s="5"/>
    </row>
    <row r="27" spans="1:18" ht="15" customHeight="1" x14ac:dyDescent="0.35">
      <c r="A27" s="2" t="s">
        <v>0</v>
      </c>
      <c r="B27" s="81" t="s">
        <v>98</v>
      </c>
      <c r="C27" s="3"/>
      <c r="D27" s="99">
        <v>9</v>
      </c>
      <c r="E27" s="99">
        <v>9</v>
      </c>
      <c r="F27" s="99" t="s">
        <v>107</v>
      </c>
      <c r="G27" s="99" t="s">
        <v>108</v>
      </c>
      <c r="H27" s="87"/>
      <c r="I27" s="87"/>
      <c r="J27" s="89"/>
      <c r="K27" s="87"/>
      <c r="L27" s="87"/>
      <c r="M27" s="89"/>
      <c r="N27" s="89"/>
      <c r="O27" s="5"/>
      <c r="P27" s="5"/>
      <c r="Q27" s="5"/>
      <c r="R27" s="5"/>
    </row>
    <row r="28" spans="1:18" ht="15" customHeight="1" x14ac:dyDescent="0.35">
      <c r="A28" s="2" t="s">
        <v>37</v>
      </c>
      <c r="B28" s="64" t="s">
        <v>99</v>
      </c>
      <c r="C28" s="3"/>
      <c r="D28" s="82">
        <v>3</v>
      </c>
      <c r="E28" s="110">
        <v>3</v>
      </c>
      <c r="F28" s="82" t="s">
        <v>107</v>
      </c>
      <c r="G28" s="83" t="s">
        <v>107</v>
      </c>
      <c r="H28" s="4" t="s">
        <v>61</v>
      </c>
      <c r="I28" s="4"/>
      <c r="J28" s="85">
        <v>2</v>
      </c>
      <c r="K28" s="5"/>
      <c r="L28" s="5"/>
      <c r="M28" s="83" t="s">
        <v>11</v>
      </c>
      <c r="N28" s="83" t="s">
        <v>109</v>
      </c>
      <c r="O28" s="5"/>
      <c r="P28" s="5"/>
      <c r="Q28" s="5"/>
      <c r="R28" s="5"/>
    </row>
    <row r="29" spans="1:18" ht="15" customHeight="1" x14ac:dyDescent="0.35">
      <c r="A29" s="2" t="s">
        <v>37</v>
      </c>
      <c r="B29" s="81" t="s">
        <v>104</v>
      </c>
      <c r="C29" s="5"/>
      <c r="D29" s="99">
        <v>3</v>
      </c>
      <c r="E29" s="101">
        <v>3</v>
      </c>
      <c r="F29" s="99" t="s">
        <v>107</v>
      </c>
      <c r="G29" s="101" t="s">
        <v>107</v>
      </c>
      <c r="H29" s="102" t="s">
        <v>61</v>
      </c>
      <c r="I29" s="81"/>
      <c r="J29" s="104">
        <v>2</v>
      </c>
      <c r="K29" s="81"/>
      <c r="L29" s="81"/>
      <c r="M29" s="101" t="s">
        <v>11</v>
      </c>
      <c r="N29" s="101" t="s">
        <v>109</v>
      </c>
      <c r="O29" s="5"/>
      <c r="P29" s="5"/>
      <c r="Q29" s="5"/>
      <c r="R29" s="5"/>
    </row>
    <row r="30" spans="1:18" ht="15" customHeight="1" x14ac:dyDescent="0.35">
      <c r="A30" s="2" t="s">
        <v>37</v>
      </c>
      <c r="B30" s="81" t="s">
        <v>100</v>
      </c>
      <c r="C30" s="5"/>
      <c r="D30" s="110">
        <v>3</v>
      </c>
      <c r="E30" s="111">
        <v>3</v>
      </c>
      <c r="F30" s="82" t="s">
        <v>107</v>
      </c>
      <c r="G30" s="83" t="s">
        <v>107</v>
      </c>
      <c r="H30" s="4" t="s">
        <v>61</v>
      </c>
      <c r="I30" s="5"/>
      <c r="J30" s="85">
        <v>2</v>
      </c>
      <c r="K30" s="5"/>
      <c r="L30" s="5"/>
      <c r="M30" s="83" t="s">
        <v>11</v>
      </c>
      <c r="N30" s="83" t="s">
        <v>109</v>
      </c>
      <c r="O30" s="5"/>
      <c r="P30" s="5"/>
      <c r="Q30" s="5"/>
      <c r="R30" s="5"/>
    </row>
    <row r="31" spans="1:18" ht="15" customHeight="1" x14ac:dyDescent="0.35">
      <c r="A31" s="2"/>
      <c r="B31" s="64"/>
      <c r="C31" s="5"/>
      <c r="D31" s="82"/>
      <c r="E31" s="83"/>
      <c r="F31" s="83"/>
      <c r="G31" s="83"/>
      <c r="H31" s="5"/>
      <c r="I31" s="5"/>
      <c r="J31" s="85"/>
      <c r="K31" s="5"/>
      <c r="L31" s="5"/>
      <c r="M31" s="83"/>
      <c r="N31" s="83"/>
      <c r="O31" s="5"/>
      <c r="P31" s="5"/>
      <c r="Q31" s="5"/>
      <c r="R31" s="5"/>
    </row>
    <row r="32" spans="1:18" ht="15" customHeight="1" x14ac:dyDescent="0.35">
      <c r="A32" s="2" t="s">
        <v>0</v>
      </c>
      <c r="B32" s="81" t="s">
        <v>101</v>
      </c>
      <c r="C32" s="5"/>
      <c r="D32" s="99">
        <v>9</v>
      </c>
      <c r="E32" s="101">
        <v>9</v>
      </c>
      <c r="F32" s="99" t="s">
        <v>107</v>
      </c>
      <c r="G32" s="101" t="s">
        <v>108</v>
      </c>
      <c r="H32" s="87"/>
      <c r="I32" s="87"/>
      <c r="J32" s="89"/>
      <c r="K32" s="87"/>
      <c r="L32" s="87"/>
      <c r="M32" s="89"/>
      <c r="N32" s="89"/>
      <c r="O32" s="5"/>
      <c r="P32" s="5"/>
      <c r="Q32" s="5"/>
      <c r="R32" s="5"/>
    </row>
    <row r="33" spans="1:18" x14ac:dyDescent="0.35">
      <c r="A33" s="2" t="s">
        <v>37</v>
      </c>
      <c r="B33" s="81" t="s">
        <v>135</v>
      </c>
      <c r="C33" s="3"/>
      <c r="D33" s="82">
        <v>3</v>
      </c>
      <c r="E33" s="111">
        <v>3</v>
      </c>
      <c r="F33" s="82" t="s">
        <v>107</v>
      </c>
      <c r="G33" s="83" t="s">
        <v>107</v>
      </c>
      <c r="H33" s="4" t="s">
        <v>61</v>
      </c>
      <c r="I33" s="5"/>
      <c r="J33" s="86">
        <v>2</v>
      </c>
      <c r="K33" s="5"/>
      <c r="L33" s="5"/>
      <c r="M33" s="83" t="s">
        <v>11</v>
      </c>
      <c r="N33" s="83" t="s">
        <v>109</v>
      </c>
      <c r="O33" s="5"/>
      <c r="P33" s="5"/>
      <c r="Q33" s="5"/>
      <c r="R33" s="5"/>
    </row>
    <row r="34" spans="1:18" x14ac:dyDescent="0.35">
      <c r="A34" s="2" t="s">
        <v>37</v>
      </c>
      <c r="B34" s="81" t="s">
        <v>105</v>
      </c>
      <c r="C34" s="3"/>
      <c r="D34" s="82">
        <v>3</v>
      </c>
      <c r="E34" s="111">
        <v>3</v>
      </c>
      <c r="F34" s="82" t="s">
        <v>107</v>
      </c>
      <c r="G34" s="83" t="s">
        <v>107</v>
      </c>
      <c r="H34" s="4" t="s">
        <v>61</v>
      </c>
      <c r="I34" s="5"/>
      <c r="J34" s="86">
        <v>2</v>
      </c>
      <c r="K34" s="5"/>
      <c r="L34" s="5"/>
      <c r="M34" s="83" t="s">
        <v>11</v>
      </c>
      <c r="N34" s="83" t="s">
        <v>109</v>
      </c>
      <c r="O34" s="5"/>
      <c r="P34" s="5"/>
      <c r="Q34" s="5"/>
      <c r="R34" s="5"/>
    </row>
    <row r="35" spans="1:18" x14ac:dyDescent="0.35">
      <c r="A35" s="2" t="s">
        <v>37</v>
      </c>
      <c r="B35" s="81" t="s">
        <v>102</v>
      </c>
      <c r="C35" s="3"/>
      <c r="D35" s="99">
        <v>3</v>
      </c>
      <c r="E35" s="101">
        <v>3</v>
      </c>
      <c r="F35" s="99" t="s">
        <v>107</v>
      </c>
      <c r="G35" s="101" t="s">
        <v>107</v>
      </c>
      <c r="H35" s="102" t="s">
        <v>61</v>
      </c>
      <c r="I35" s="81"/>
      <c r="J35" s="103">
        <v>2</v>
      </c>
      <c r="K35" s="81"/>
      <c r="L35" s="81"/>
      <c r="M35" s="101" t="s">
        <v>11</v>
      </c>
      <c r="N35" s="101" t="s">
        <v>109</v>
      </c>
      <c r="O35" s="5"/>
      <c r="P35" s="5"/>
      <c r="Q35" s="5"/>
      <c r="R35" s="5"/>
    </row>
    <row r="36" spans="1:18" x14ac:dyDescent="0.35">
      <c r="A36" s="2"/>
      <c r="B36" s="63"/>
      <c r="C36" s="3"/>
      <c r="D36" s="82"/>
      <c r="E36" s="83"/>
      <c r="F36" s="83"/>
      <c r="G36" s="83"/>
      <c r="H36" s="5"/>
      <c r="I36" s="5"/>
      <c r="J36" s="86"/>
      <c r="K36" s="5"/>
      <c r="L36" s="5"/>
      <c r="M36" s="83"/>
      <c r="N36" s="83"/>
      <c r="O36" s="5"/>
      <c r="P36" s="5"/>
      <c r="Q36" s="5"/>
      <c r="R36" s="5"/>
    </row>
    <row r="37" spans="1:18" x14ac:dyDescent="0.35">
      <c r="A37" s="2" t="s">
        <v>0</v>
      </c>
      <c r="B37" s="63" t="s">
        <v>106</v>
      </c>
      <c r="C37" s="3"/>
      <c r="D37" s="82">
        <v>2</v>
      </c>
      <c r="E37" s="83">
        <v>2</v>
      </c>
      <c r="F37" s="82" t="s">
        <v>107</v>
      </c>
      <c r="G37" s="83" t="s">
        <v>108</v>
      </c>
      <c r="H37" s="87"/>
      <c r="I37" s="87"/>
      <c r="J37" s="88"/>
      <c r="K37" s="87"/>
      <c r="L37" s="87"/>
      <c r="M37" s="89"/>
      <c r="N37" s="89"/>
      <c r="O37" s="5"/>
      <c r="P37" s="5"/>
      <c r="Q37" s="5"/>
      <c r="R37" s="5"/>
    </row>
    <row r="38" spans="1:18" s="42" customFormat="1" x14ac:dyDescent="0.35">
      <c r="A38" s="2" t="s">
        <v>37</v>
      </c>
      <c r="B38" s="94" t="s">
        <v>106</v>
      </c>
      <c r="C38" s="94"/>
      <c r="D38" s="99">
        <v>2</v>
      </c>
      <c r="E38" s="101">
        <v>2</v>
      </c>
      <c r="F38" s="99" t="s">
        <v>107</v>
      </c>
      <c r="G38" s="101" t="s">
        <v>107</v>
      </c>
      <c r="H38" s="102" t="s">
        <v>61</v>
      </c>
      <c r="I38" s="81"/>
      <c r="J38" s="103">
        <v>2</v>
      </c>
      <c r="K38" s="81"/>
      <c r="L38" s="81"/>
      <c r="M38" s="101" t="s">
        <v>11</v>
      </c>
      <c r="N38" s="101" t="s">
        <v>109</v>
      </c>
      <c r="O38" s="5"/>
      <c r="P38" s="5"/>
      <c r="Q38" s="5"/>
      <c r="R38" s="5"/>
    </row>
    <row r="39" spans="1:18" s="42" customFormat="1" x14ac:dyDescent="0.35">
      <c r="A39" s="2"/>
      <c r="B39" s="63"/>
      <c r="C39" s="3"/>
      <c r="D39" s="82"/>
      <c r="E39" s="83"/>
      <c r="F39" s="83"/>
      <c r="G39" s="83"/>
      <c r="H39" s="5"/>
      <c r="I39" s="5"/>
      <c r="J39" s="7"/>
      <c r="K39" s="5"/>
      <c r="L39" s="5"/>
      <c r="M39" s="5"/>
      <c r="N39" s="5"/>
      <c r="O39" s="5"/>
      <c r="P39" s="5"/>
      <c r="Q39" s="5"/>
      <c r="R39" s="5"/>
    </row>
    <row r="40" spans="1:18" s="42" customFormat="1" x14ac:dyDescent="0.35">
      <c r="A40" s="2"/>
      <c r="B40" s="63"/>
      <c r="C40" s="3"/>
      <c r="D40" s="82"/>
      <c r="E40" s="83"/>
      <c r="F40" s="83"/>
      <c r="G40" s="83"/>
      <c r="H40" s="5"/>
      <c r="I40" s="5"/>
      <c r="J40" s="7"/>
      <c r="K40" s="5"/>
      <c r="L40" s="5"/>
      <c r="M40" s="5"/>
      <c r="N40" s="5"/>
      <c r="O40" s="5"/>
      <c r="P40" s="5"/>
      <c r="Q40" s="5"/>
      <c r="R40" s="5"/>
    </row>
    <row r="41" spans="1:18" s="42" customFormat="1" ht="18.5" x14ac:dyDescent="0.35">
      <c r="A41" s="2"/>
      <c r="B41" s="65"/>
      <c r="C41" s="8"/>
      <c r="D41" s="82"/>
      <c r="E41" s="84"/>
      <c r="F41" s="84"/>
      <c r="G41" s="84"/>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26" priority="33">
      <formula>$A$11=2</formula>
    </cfRule>
    <cfRule type="expression" dxfId="125" priority="34">
      <formula>$A$11=3</formula>
    </cfRule>
    <cfRule type="expression" dxfId="124" priority="35">
      <formula>$A$11=1</formula>
    </cfRule>
  </conditionalFormatting>
  <conditionalFormatting sqref="I17:I24 K17:L24 K26:L52 I26:I52">
    <cfRule type="expression" dxfId="123" priority="32">
      <formula>$H17="CCI (CC Intégral)"</formula>
    </cfRule>
  </conditionalFormatting>
  <conditionalFormatting sqref="I17:J24 I26:J52">
    <cfRule type="expression" dxfId="122" priority="31">
      <formula>$H17="CT (Contrôle terminal)"</formula>
    </cfRule>
  </conditionalFormatting>
  <conditionalFormatting sqref="K15:L16">
    <cfRule type="expression" dxfId="121" priority="27">
      <formula>$H$17="CCI (CC Intégral)"</formula>
    </cfRule>
  </conditionalFormatting>
  <conditionalFormatting sqref="O15">
    <cfRule type="expression" dxfId="120" priority="24">
      <formula>$A$11=2</formula>
    </cfRule>
    <cfRule type="expression" dxfId="119" priority="25">
      <formula>$A$11=3</formula>
    </cfRule>
    <cfRule type="expression" dxfId="118" priority="26">
      <formula>$A$11=1</formula>
    </cfRule>
  </conditionalFormatting>
  <conditionalFormatting sqref="P15:Q15">
    <cfRule type="expression" dxfId="117" priority="21">
      <formula>$A$11=2</formula>
    </cfRule>
    <cfRule type="expression" dxfId="116" priority="22">
      <formula>$A$11=3</formula>
    </cfRule>
    <cfRule type="expression" dxfId="115" priority="23">
      <formula>$A$11=1</formula>
    </cfRule>
  </conditionalFormatting>
  <conditionalFormatting sqref="P16:Q16">
    <cfRule type="expression" dxfId="114" priority="18">
      <formula>$A$11=2</formula>
    </cfRule>
    <cfRule type="expression" dxfId="113" priority="19">
      <formula>$A$11=4</formula>
    </cfRule>
    <cfRule type="expression" dxfId="112" priority="20">
      <formula>$A$11=1</formula>
    </cfRule>
  </conditionalFormatting>
  <conditionalFormatting sqref="O16">
    <cfRule type="expression" dxfId="111" priority="15">
      <formula>$A$11=2</formula>
    </cfRule>
    <cfRule type="expression" dxfId="110" priority="16">
      <formula>$A$11=4</formula>
    </cfRule>
    <cfRule type="expression" dxfId="109" priority="17">
      <formula>$A$11=1</formula>
    </cfRule>
  </conditionalFormatting>
  <conditionalFormatting sqref="K25:L25 I25">
    <cfRule type="expression" dxfId="108" priority="9">
      <formula>$H25="CCI (CC Intégral)"</formula>
    </cfRule>
  </conditionalFormatting>
  <conditionalFormatting sqref="I25:J25">
    <cfRule type="expression" dxfId="107" priority="8">
      <formula>$H25="CT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2" id="{FC61FB34-8EEF-4D32-BD84-4CF349AC658C}">
            <xm:f>'Fiche générale'!$B$4="Seconde chance"</xm:f>
            <x14:dxf>
              <fill>
                <patternFill>
                  <bgColor theme="1"/>
                </patternFill>
              </fill>
            </x14:dxf>
          </x14:cfRule>
          <x14:cfRule type="expression" priority="29" id="{D6620899-8FD5-4480-BB3A-00CBC195B98E}">
            <xm:f>'Fiche générale'!$B$4="Session unique"</xm:f>
            <x14:dxf>
              <fill>
                <patternFill>
                  <bgColor theme="1"/>
                </patternFill>
              </fill>
            </x14:dxf>
          </x14:cfRule>
          <x14:cfRule type="expression" priority="30"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M14:N24 M26:N52</xm:sqref>
        </x14:conditionalFormatting>
        <x14:conditionalFormatting xmlns:xm="http://schemas.microsoft.com/office/excel/2006/main">
          <x14:cfRule type="expression" priority="11" id="{63728E94-2BF4-4751-B0F4-B97856A7196C}">
            <xm:f>'Fiche générale'!$B$4="Deux sessions"</xm:f>
            <x14:dxf>
              <fill>
                <patternFill>
                  <bgColor theme="1"/>
                </patternFill>
              </fill>
            </x14:dxf>
          </x14:cfRule>
          <x14:cfRule type="expression" priority="13" id="{DB54481E-98A7-4DC1-9E00-B73A7454029D}">
            <xm:f>'\Users\beluafi\Desktop\DOC Maquette - MCC\[MCC-Portail &amp; L1 L2.xlsx]Fiche générale'!#REF!="Deux sessions"</xm:f>
            <x14:dxf>
              <fill>
                <patternFill>
                  <bgColor theme="1"/>
                </patternFill>
              </fill>
            </x14:dxf>
          </x14:cfRule>
          <x14:cfRule type="expression" priority="14" id="{9DB12C89-564B-4AAE-9055-E959F48CC41A}">
            <xm:f>'Z:\DEVE\Cellule APOGEE\2018 MODULO\MCC\[Modèle MCC- L1 L2 double licence.xlsx]Fiche générale'!#REF!="Deux sessions"</xm:f>
            <x14:dxf>
              <fill>
                <patternFill>
                  <bgColor theme="1"/>
                </patternFill>
              </fill>
            </x14:dxf>
          </x14:cfRule>
          <xm:sqref>O14:R24 O26:R52</xm:sqref>
        </x14:conditionalFormatting>
        <x14:conditionalFormatting xmlns:xm="http://schemas.microsoft.com/office/excel/2006/main">
          <x14:cfRule type="expression" priority="10" id="{17DD10AB-0262-4E4D-A844-A1101008F24A}">
            <xm:f>'Fiche générale'!$B$4="Session unique"</xm:f>
            <x14:dxf>
              <fill>
                <patternFill>
                  <bgColor theme="1"/>
                </patternFill>
              </fill>
            </x14:dxf>
          </x14:cfRule>
          <xm:sqref>M14:R24 M26:R52</xm:sqref>
        </x14:conditionalFormatting>
        <x14:conditionalFormatting xmlns:xm="http://schemas.microsoft.com/office/excel/2006/main">
          <x14:cfRule type="expression" priority="3" id="{89EC0F6A-AC6B-4D0B-A561-E0AE6883BD66}">
            <xm:f>'Fiche générale'!$B$4="Seconde chance"</xm:f>
            <x14:dxf>
              <fill>
                <patternFill>
                  <bgColor theme="1"/>
                </patternFill>
              </fill>
            </x14:dxf>
          </x14:cfRule>
          <x14:cfRule type="expression" priority="6" id="{45600B97-E190-4E61-A19D-DE9850BD078D}">
            <xm:f>'Fiche générale'!$B$4="Session unique"</xm:f>
            <x14:dxf>
              <fill>
                <patternFill>
                  <bgColor theme="1"/>
                </patternFill>
              </fill>
            </x14:dxf>
          </x14:cfRule>
          <x14:cfRule type="expression" priority="7" id="{8BE5FDE1-81B0-4F3E-84E9-6A746FC236E5}">
            <xm:f>'/Volumes/Mes Documents/DEVE/Cellule APOGEE/2018 MODULO/MCC/D:\Volumes\Mes Documents\DEVE\Cellule APOGEE\2018 MODULO\MCC\[Modèle MCC-LP.xlsx]Fiche générale'!#REF!="Session unique"</xm:f>
            <x14:dxf>
              <fill>
                <patternFill>
                  <bgColor theme="1"/>
                </patternFill>
              </fill>
            </x14:dxf>
          </x14:cfRule>
          <xm:sqref>M25:N25</xm:sqref>
        </x14:conditionalFormatting>
        <x14:conditionalFormatting xmlns:xm="http://schemas.microsoft.com/office/excel/2006/main">
          <x14:cfRule type="expression" priority="2" id="{B49B93CB-9493-47C7-95AB-596454ED8CAB}">
            <xm:f>'Fiche générale'!$B$4="Deux sessions"</xm:f>
            <x14:dxf>
              <fill>
                <patternFill>
                  <bgColor theme="1"/>
                </patternFill>
              </fill>
            </x14:dxf>
          </x14:cfRule>
          <x14:cfRule type="expression" priority="4" id="{954AED4F-695E-4E2E-81BD-E115FA155056}">
            <xm:f>'\Users\beluafi\Desktop\DOC Maquette - MCC\[MCC-Portail &amp; L1 L2.xlsx]Fiche générale'!#REF!="Deux sessions"</xm:f>
            <x14:dxf>
              <fill>
                <patternFill>
                  <bgColor theme="1"/>
                </patternFill>
              </fill>
            </x14:dxf>
          </x14:cfRule>
          <x14:cfRule type="expression" priority="5" id="{AAFEF0E6-D335-4A3C-8018-6A390E452497}">
            <xm:f>'Z:\DEVE\Cellule APOGEE\2018 MODULO\MCC\[Modèle MCC- L1 L2 double licence.xlsx]Fiche générale'!#REF!="Deux sessions"</xm:f>
            <x14:dxf>
              <fill>
                <patternFill>
                  <bgColor theme="1"/>
                </patternFill>
              </fill>
            </x14:dxf>
          </x14:cfRule>
          <xm:sqref>O25:R25</xm:sqref>
        </x14:conditionalFormatting>
        <x14:conditionalFormatting xmlns:xm="http://schemas.microsoft.com/office/excel/2006/main">
          <x14:cfRule type="expression" priority="1" id="{23019BD8-2BF2-47DB-8987-72077978EB8F}">
            <xm:f>'Fiche générale'!$B$4="Session unique"</xm:f>
            <x14:dxf>
              <fill>
                <patternFill>
                  <bgColor theme="1"/>
                </patternFill>
              </fill>
            </x14:dxf>
          </x14:cfRule>
          <xm:sqref>M25:R25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15" zoomScale="80" zoomScaleNormal="80" zoomScalePageLayoutView="85" workbookViewId="0">
      <selection activeCell="B31" sqref="B31"/>
    </sheetView>
  </sheetViews>
  <sheetFormatPr baseColWidth="10" defaultColWidth="10.81640625" defaultRowHeight="14.5" x14ac:dyDescent="0.35"/>
  <cols>
    <col min="1" max="1" width="26.453125" style="36" bestFit="1" customWidth="1"/>
    <col min="2" max="2" width="52.26953125" style="48" bestFit="1" customWidth="1"/>
    <col min="3" max="3" width="16.816406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9.453125" style="48" customWidth="1"/>
    <col min="12" max="12" width="10.7265625" style="36" customWidth="1"/>
    <col min="13" max="13" width="18" style="36"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70" t="s">
        <v>85</v>
      </c>
      <c r="B1" s="170"/>
      <c r="C1" s="170"/>
      <c r="D1" s="170"/>
      <c r="E1" s="170"/>
      <c r="F1" s="170"/>
      <c r="G1" s="170"/>
      <c r="H1" s="170"/>
      <c r="I1" s="170"/>
      <c r="J1" s="170"/>
      <c r="K1" s="170"/>
      <c r="L1" s="170"/>
      <c r="M1" s="170"/>
      <c r="N1" s="170"/>
    </row>
    <row r="2" spans="1:18" ht="20.149999999999999" customHeight="1" x14ac:dyDescent="0.35">
      <c r="A2" s="37" t="s">
        <v>26</v>
      </c>
      <c r="B2" s="171" t="str">
        <f>'Fiche générale'!B2</f>
        <v>UCA IDEX</v>
      </c>
      <c r="C2" s="171"/>
      <c r="D2" s="171"/>
      <c r="E2" s="171"/>
      <c r="F2" s="36"/>
      <c r="G2" s="36"/>
      <c r="H2" s="36"/>
      <c r="I2" s="36"/>
      <c r="J2" s="36"/>
      <c r="K2" s="36"/>
    </row>
    <row r="3" spans="1:18" ht="20.149999999999999" customHeight="1" x14ac:dyDescent="0.35">
      <c r="A3" s="37" t="s">
        <v>24</v>
      </c>
      <c r="B3" s="172" t="str">
        <f>'Fiche générale'!B3:I3</f>
        <v>MSc Data Science and Artificial Intelligence (DSAI)</v>
      </c>
      <c r="C3" s="173"/>
      <c r="D3" s="173"/>
      <c r="E3" s="173"/>
      <c r="F3" s="173"/>
      <c r="G3" s="173"/>
      <c r="H3" s="173"/>
      <c r="I3" s="173"/>
      <c r="J3" s="174"/>
      <c r="K3" s="36"/>
    </row>
    <row r="4" spans="1:18" ht="20.149999999999999" customHeight="1" x14ac:dyDescent="0.45">
      <c r="A4" s="37" t="s">
        <v>17</v>
      </c>
      <c r="B4" s="38"/>
      <c r="C4" s="39" t="s">
        <v>57</v>
      </c>
      <c r="D4" s="175"/>
      <c r="E4" s="175"/>
      <c r="F4" s="176" t="s">
        <v>25</v>
      </c>
      <c r="G4" s="177"/>
      <c r="H4" s="178"/>
      <c r="I4" s="179"/>
      <c r="J4" s="179"/>
      <c r="K4" s="179"/>
      <c r="L4" s="179"/>
      <c r="M4" s="179"/>
      <c r="N4" s="18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81"/>
      <c r="E6" s="182"/>
      <c r="F6" s="176" t="s">
        <v>2</v>
      </c>
      <c r="G6" s="177"/>
      <c r="H6" s="183"/>
      <c r="I6" s="184"/>
      <c r="J6" s="184"/>
      <c r="K6" s="184"/>
      <c r="L6" s="184"/>
      <c r="M6" s="184"/>
      <c r="N6" s="18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86" t="s">
        <v>41</v>
      </c>
      <c r="F9" s="187"/>
      <c r="G9" s="186" t="s">
        <v>36</v>
      </c>
      <c r="H9" s="187"/>
      <c r="I9"/>
      <c r="J9" s="41"/>
      <c r="K9" s="43">
        <v>1</v>
      </c>
      <c r="L9" s="41"/>
      <c r="M9" s="41"/>
      <c r="N9" s="41"/>
    </row>
    <row r="10" spans="1:18" ht="15" customHeight="1" x14ac:dyDescent="0.35">
      <c r="B10" s="75"/>
      <c r="C10" s="76"/>
      <c r="D10" s="44"/>
      <c r="E10" s="166" t="s">
        <v>40</v>
      </c>
      <c r="F10" s="167"/>
      <c r="G10" s="168"/>
      <c r="H10" s="169"/>
      <c r="I10"/>
      <c r="J10" s="45"/>
      <c r="K10" s="45"/>
      <c r="L10" s="45"/>
      <c r="M10" s="45"/>
      <c r="N10" s="45"/>
    </row>
    <row r="11" spans="1:18" ht="15" customHeight="1" x14ac:dyDescent="0.35">
      <c r="A11" s="46">
        <v>3</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92"/>
      <c r="F13" s="192"/>
      <c r="G13" s="78"/>
      <c r="H13" s="47"/>
      <c r="I13" s="47"/>
    </row>
    <row r="14" spans="1:18" ht="26.25" customHeight="1" x14ac:dyDescent="0.35">
      <c r="B14" s="49"/>
      <c r="C14" s="47"/>
      <c r="D14" s="47"/>
      <c r="E14" s="78"/>
      <c r="F14" s="78"/>
      <c r="G14" s="78"/>
      <c r="H14" s="47"/>
      <c r="I14" s="47"/>
      <c r="J14" s="193" t="s">
        <v>18</v>
      </c>
      <c r="K14" s="194"/>
      <c r="L14" s="195"/>
      <c r="M14" s="193" t="s">
        <v>19</v>
      </c>
      <c r="N14" s="195"/>
      <c r="O14" s="188" t="s">
        <v>65</v>
      </c>
      <c r="P14" s="189"/>
      <c r="Q14" s="190"/>
      <c r="R14" s="191" t="s">
        <v>66</v>
      </c>
    </row>
    <row r="15" spans="1:18" ht="39.75" customHeight="1" x14ac:dyDescent="0.35">
      <c r="C15" s="51"/>
      <c r="D15" s="51"/>
      <c r="E15" s="52"/>
      <c r="F15" s="52"/>
      <c r="G15" s="52"/>
      <c r="H15" s="52"/>
      <c r="I15" s="53"/>
      <c r="J15" s="54" t="s">
        <v>20</v>
      </c>
      <c r="K15" s="196" t="str">
        <f>IF(H17="CCI (CC Intégral)","CT pour les dispensés","Contrôle Terminal")</f>
        <v>Contrôle Terminal</v>
      </c>
      <c r="L15" s="197"/>
      <c r="M15" s="196" t="s">
        <v>21</v>
      </c>
      <c r="N15" s="197"/>
      <c r="O15" s="57" t="s">
        <v>67</v>
      </c>
      <c r="P15" s="79" t="s">
        <v>21</v>
      </c>
      <c r="Q15" s="80"/>
      <c r="R15" s="191"/>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91"/>
    </row>
    <row r="17" spans="1:18" ht="15" customHeight="1" x14ac:dyDescent="0.35">
      <c r="A17" s="2" t="s">
        <v>0</v>
      </c>
      <c r="B17" s="63" t="s">
        <v>110</v>
      </c>
      <c r="C17" s="3"/>
      <c r="D17" s="82">
        <v>9</v>
      </c>
      <c r="E17" s="110">
        <v>9</v>
      </c>
      <c r="F17" s="82" t="s">
        <v>107</v>
      </c>
      <c r="G17" s="82" t="s">
        <v>108</v>
      </c>
      <c r="H17" s="87"/>
      <c r="I17" s="87"/>
      <c r="J17" s="87"/>
      <c r="K17" s="87"/>
      <c r="L17" s="87"/>
      <c r="M17" s="87"/>
      <c r="N17" s="87"/>
      <c r="O17" s="5"/>
      <c r="P17" s="5"/>
      <c r="Q17" s="5"/>
      <c r="R17" s="5"/>
    </row>
    <row r="18" spans="1:18" ht="15" customHeight="1" x14ac:dyDescent="0.35">
      <c r="A18" s="2" t="s">
        <v>37</v>
      </c>
      <c r="B18" s="63" t="s">
        <v>116</v>
      </c>
      <c r="C18" s="3"/>
      <c r="D18" s="82">
        <v>3</v>
      </c>
      <c r="E18" s="110">
        <v>3</v>
      </c>
      <c r="F18" s="82" t="s">
        <v>107</v>
      </c>
      <c r="G18" s="82" t="s">
        <v>107</v>
      </c>
      <c r="H18" s="4" t="s">
        <v>61</v>
      </c>
      <c r="I18" s="4"/>
      <c r="J18" s="85">
        <v>2</v>
      </c>
      <c r="K18" s="5"/>
      <c r="L18" s="5"/>
      <c r="M18" s="83" t="s">
        <v>11</v>
      </c>
      <c r="N18" s="83" t="s">
        <v>109</v>
      </c>
      <c r="O18" s="5"/>
      <c r="P18" s="5"/>
      <c r="Q18" s="5"/>
      <c r="R18" s="5"/>
    </row>
    <row r="19" spans="1:18" s="74" customFormat="1" ht="15" customHeight="1" x14ac:dyDescent="0.35">
      <c r="A19" s="4" t="s">
        <v>37</v>
      </c>
      <c r="B19" s="72" t="s">
        <v>111</v>
      </c>
      <c r="C19" s="73"/>
      <c r="D19" s="82">
        <v>3</v>
      </c>
      <c r="E19" s="110">
        <v>3</v>
      </c>
      <c r="F19" s="82" t="s">
        <v>107</v>
      </c>
      <c r="G19" s="82" t="s">
        <v>107</v>
      </c>
      <c r="H19" s="4" t="s">
        <v>61</v>
      </c>
      <c r="I19" s="4"/>
      <c r="J19" s="82">
        <v>2</v>
      </c>
      <c r="K19" s="4"/>
      <c r="L19" s="4"/>
      <c r="M19" s="82" t="s">
        <v>11</v>
      </c>
      <c r="N19" s="82" t="s">
        <v>109</v>
      </c>
      <c r="O19" s="5"/>
      <c r="P19" s="5"/>
      <c r="Q19" s="5"/>
      <c r="R19" s="5"/>
    </row>
    <row r="20" spans="1:18" ht="15" customHeight="1" x14ac:dyDescent="0.35">
      <c r="A20" s="2" t="s">
        <v>37</v>
      </c>
      <c r="B20" s="63" t="s">
        <v>117</v>
      </c>
      <c r="C20" s="3"/>
      <c r="D20" s="82">
        <v>3</v>
      </c>
      <c r="E20" s="110">
        <v>3</v>
      </c>
      <c r="F20" s="82" t="s">
        <v>107</v>
      </c>
      <c r="G20" s="82" t="s">
        <v>107</v>
      </c>
      <c r="H20" s="4" t="s">
        <v>61</v>
      </c>
      <c r="I20" s="4"/>
      <c r="J20" s="85">
        <v>2</v>
      </c>
      <c r="K20" s="5"/>
      <c r="L20" s="5"/>
      <c r="M20" s="83" t="s">
        <v>11</v>
      </c>
      <c r="N20" s="83" t="s">
        <v>109</v>
      </c>
      <c r="O20" s="5"/>
      <c r="P20" s="5"/>
      <c r="Q20" s="5"/>
      <c r="R20" s="5"/>
    </row>
    <row r="21" spans="1:18" ht="15" customHeight="1" x14ac:dyDescent="0.35">
      <c r="A21" s="2"/>
      <c r="B21" s="63"/>
      <c r="C21" s="3"/>
      <c r="D21" s="82"/>
      <c r="E21" s="82"/>
      <c r="F21" s="82"/>
      <c r="G21" s="82"/>
      <c r="H21" s="4"/>
      <c r="I21" s="4"/>
      <c r="J21" s="2"/>
      <c r="K21" s="5"/>
      <c r="L21" s="5"/>
      <c r="M21" s="83"/>
      <c r="N21" s="83"/>
      <c r="O21" s="5"/>
      <c r="P21" s="5"/>
      <c r="Q21" s="5"/>
      <c r="R21" s="5"/>
    </row>
    <row r="22" spans="1:18" ht="14.25" customHeight="1" x14ac:dyDescent="0.35">
      <c r="A22" s="2" t="s">
        <v>0</v>
      </c>
      <c r="B22" s="90" t="s">
        <v>98</v>
      </c>
      <c r="C22" s="3"/>
      <c r="D22" s="82">
        <v>9</v>
      </c>
      <c r="E22" s="82">
        <v>9</v>
      </c>
      <c r="F22" s="82" t="s">
        <v>107</v>
      </c>
      <c r="G22" s="82" t="s">
        <v>108</v>
      </c>
      <c r="H22" s="87"/>
      <c r="I22" s="87"/>
      <c r="J22" s="87"/>
      <c r="K22" s="87"/>
      <c r="L22" s="87"/>
      <c r="M22" s="89"/>
      <c r="N22" s="89"/>
      <c r="O22" s="5"/>
      <c r="P22" s="5"/>
      <c r="Q22" s="5"/>
      <c r="R22" s="5"/>
    </row>
    <row r="23" spans="1:18" ht="15" customHeight="1" x14ac:dyDescent="0.35">
      <c r="A23" s="2" t="s">
        <v>37</v>
      </c>
      <c r="B23" s="92" t="s">
        <v>112</v>
      </c>
      <c r="C23" s="3"/>
      <c r="D23" s="99">
        <v>3</v>
      </c>
      <c r="E23" s="99">
        <v>3</v>
      </c>
      <c r="F23" s="99" t="s">
        <v>107</v>
      </c>
      <c r="G23" s="99" t="s">
        <v>107</v>
      </c>
      <c r="H23" s="102" t="s">
        <v>61</v>
      </c>
      <c r="I23" s="102"/>
      <c r="J23" s="104">
        <v>2</v>
      </c>
      <c r="K23" s="81"/>
      <c r="L23" s="81"/>
      <c r="M23" s="101" t="s">
        <v>11</v>
      </c>
      <c r="N23" s="101" t="s">
        <v>109</v>
      </c>
      <c r="O23" s="5"/>
      <c r="P23" s="5"/>
      <c r="Q23" s="5"/>
      <c r="R23" s="5"/>
    </row>
    <row r="24" spans="1:18" ht="15" customHeight="1" x14ac:dyDescent="0.35">
      <c r="A24" s="2" t="s">
        <v>37</v>
      </c>
      <c r="B24" s="93" t="s">
        <v>118</v>
      </c>
      <c r="C24" s="6"/>
      <c r="D24" s="99">
        <v>3</v>
      </c>
      <c r="E24" s="99">
        <v>3</v>
      </c>
      <c r="F24" s="99" t="s">
        <v>107</v>
      </c>
      <c r="G24" s="99" t="s">
        <v>107</v>
      </c>
      <c r="H24" s="102" t="s">
        <v>61</v>
      </c>
      <c r="I24" s="102"/>
      <c r="J24" s="104">
        <v>2</v>
      </c>
      <c r="K24" s="81"/>
      <c r="L24" s="81"/>
      <c r="M24" s="101" t="s">
        <v>11</v>
      </c>
      <c r="N24" s="101" t="s">
        <v>109</v>
      </c>
      <c r="O24" s="5"/>
      <c r="P24" s="5"/>
      <c r="Q24" s="5"/>
      <c r="R24" s="5"/>
    </row>
    <row r="25" spans="1:18" ht="15" customHeight="1" x14ac:dyDescent="0.35">
      <c r="A25" s="2" t="s">
        <v>37</v>
      </c>
      <c r="B25" s="91" t="s">
        <v>113</v>
      </c>
      <c r="C25" s="3"/>
      <c r="D25" s="82">
        <v>3</v>
      </c>
      <c r="E25" s="110">
        <v>3</v>
      </c>
      <c r="F25" s="82" t="s">
        <v>107</v>
      </c>
      <c r="G25" s="82" t="s">
        <v>107</v>
      </c>
      <c r="H25" s="4" t="s">
        <v>61</v>
      </c>
      <c r="I25" s="4"/>
      <c r="J25" s="85">
        <v>2</v>
      </c>
      <c r="K25" s="5"/>
      <c r="L25" s="5"/>
      <c r="M25" s="83" t="s">
        <v>11</v>
      </c>
      <c r="N25" s="83" t="s">
        <v>109</v>
      </c>
      <c r="O25" s="5"/>
      <c r="P25" s="5"/>
      <c r="Q25" s="5"/>
      <c r="R25" s="5"/>
    </row>
    <row r="26" spans="1:18" ht="15" customHeight="1" x14ac:dyDescent="0.35">
      <c r="A26" s="2"/>
      <c r="B26" s="64"/>
      <c r="C26" s="3"/>
      <c r="D26" s="82"/>
      <c r="E26" s="82"/>
      <c r="F26" s="82"/>
      <c r="G26" s="82"/>
      <c r="H26" s="4"/>
      <c r="I26" s="4"/>
      <c r="J26" s="2"/>
      <c r="K26" s="5"/>
      <c r="L26" s="5"/>
      <c r="M26" s="83"/>
      <c r="N26" s="83"/>
      <c r="O26" s="5"/>
      <c r="P26" s="5"/>
      <c r="Q26" s="5"/>
      <c r="R26" s="5"/>
    </row>
    <row r="27" spans="1:18" ht="15" customHeight="1" x14ac:dyDescent="0.35">
      <c r="A27" s="2" t="s">
        <v>0</v>
      </c>
      <c r="B27" s="114" t="s">
        <v>133</v>
      </c>
      <c r="C27" s="3"/>
      <c r="D27" s="82">
        <v>12</v>
      </c>
      <c r="E27" s="110">
        <v>12</v>
      </c>
      <c r="F27" s="82" t="s">
        <v>107</v>
      </c>
      <c r="G27" s="82" t="s">
        <v>108</v>
      </c>
      <c r="H27" s="87"/>
      <c r="I27" s="87"/>
      <c r="J27" s="87"/>
      <c r="K27" s="87"/>
      <c r="L27" s="87"/>
      <c r="M27" s="89"/>
      <c r="N27" s="89"/>
      <c r="O27" s="5"/>
      <c r="P27" s="5"/>
      <c r="Q27" s="5"/>
      <c r="R27" s="5"/>
    </row>
    <row r="28" spans="1:18" ht="15" customHeight="1" x14ac:dyDescent="0.35">
      <c r="A28" s="2" t="s">
        <v>37</v>
      </c>
      <c r="B28" s="105" t="s">
        <v>114</v>
      </c>
      <c r="C28" s="3"/>
      <c r="D28" s="82">
        <v>3</v>
      </c>
      <c r="E28" s="110">
        <v>3</v>
      </c>
      <c r="F28" s="82" t="s">
        <v>107</v>
      </c>
      <c r="G28" s="82" t="s">
        <v>107</v>
      </c>
      <c r="H28" s="102" t="s">
        <v>61</v>
      </c>
      <c r="I28" s="102"/>
      <c r="J28" s="103">
        <v>2</v>
      </c>
      <c r="K28" s="5"/>
      <c r="L28" s="5"/>
      <c r="M28" s="101" t="s">
        <v>11</v>
      </c>
      <c r="N28" s="101" t="s">
        <v>109</v>
      </c>
      <c r="O28" s="5"/>
      <c r="P28" s="5"/>
      <c r="Q28" s="5"/>
      <c r="R28" s="5"/>
    </row>
    <row r="29" spans="1:18" ht="15" customHeight="1" x14ac:dyDescent="0.35">
      <c r="A29" s="2" t="s">
        <v>37</v>
      </c>
      <c r="B29" s="91" t="s">
        <v>144</v>
      </c>
      <c r="C29" s="5"/>
      <c r="D29" s="82">
        <v>9</v>
      </c>
      <c r="E29" s="111">
        <v>9</v>
      </c>
      <c r="F29" s="82" t="s">
        <v>107</v>
      </c>
      <c r="G29" s="82" t="s">
        <v>107</v>
      </c>
      <c r="H29" s="116" t="s">
        <v>61</v>
      </c>
      <c r="I29" s="81"/>
      <c r="J29" s="103">
        <v>2</v>
      </c>
      <c r="K29" s="83"/>
      <c r="L29" s="87"/>
      <c r="M29" s="117" t="s">
        <v>14</v>
      </c>
      <c r="N29" s="106"/>
      <c r="O29" s="5"/>
      <c r="P29" s="5"/>
      <c r="Q29" s="5"/>
      <c r="R29" s="5"/>
    </row>
    <row r="30" spans="1:18" ht="15" customHeight="1" x14ac:dyDescent="0.35">
      <c r="A30" s="2"/>
      <c r="B30" s="64"/>
      <c r="C30" s="5"/>
      <c r="D30" s="82"/>
      <c r="E30" s="83"/>
      <c r="F30" s="83"/>
      <c r="G30" s="83"/>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opLeftCell="A24" zoomScale="80" zoomScaleNormal="80" zoomScalePageLayoutView="85" workbookViewId="0">
      <selection activeCell="B30" sqref="B30"/>
    </sheetView>
  </sheetViews>
  <sheetFormatPr baseColWidth="10" defaultColWidth="10.81640625" defaultRowHeight="14.5" x14ac:dyDescent="0.35"/>
  <cols>
    <col min="1" max="1" width="26.453125" style="36" bestFit="1" customWidth="1"/>
    <col min="2" max="2" width="57.453125" style="48"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70" t="s">
        <v>85</v>
      </c>
      <c r="B1" s="170"/>
      <c r="C1" s="170"/>
      <c r="D1" s="170"/>
      <c r="E1" s="170"/>
      <c r="F1" s="170"/>
      <c r="G1" s="170"/>
      <c r="H1" s="170"/>
      <c r="I1" s="170"/>
      <c r="J1" s="170"/>
      <c r="K1" s="170"/>
      <c r="L1" s="170"/>
      <c r="M1" s="170"/>
      <c r="N1" s="170"/>
    </row>
    <row r="2" spans="1:18" ht="20.149999999999999" customHeight="1" x14ac:dyDescent="0.35">
      <c r="A2" s="37" t="s">
        <v>26</v>
      </c>
      <c r="B2" s="171" t="str">
        <f>'Fiche générale'!B2</f>
        <v>UCA IDEX</v>
      </c>
      <c r="C2" s="171"/>
      <c r="D2" s="171"/>
      <c r="E2" s="171"/>
      <c r="F2" s="36"/>
      <c r="G2" s="36"/>
      <c r="H2" s="36"/>
      <c r="I2" s="36"/>
      <c r="J2" s="36"/>
      <c r="K2" s="36"/>
    </row>
    <row r="3" spans="1:18" ht="20.149999999999999" customHeight="1" x14ac:dyDescent="0.35">
      <c r="A3" s="37" t="s">
        <v>24</v>
      </c>
      <c r="B3" s="172" t="str">
        <f>'Fiche générale'!B3:I3</f>
        <v>MSc Data Science and Artificial Intelligence (DSAI)</v>
      </c>
      <c r="C3" s="173"/>
      <c r="D3" s="173"/>
      <c r="E3" s="173"/>
      <c r="F3" s="173"/>
      <c r="G3" s="173"/>
      <c r="H3" s="173"/>
      <c r="I3" s="173"/>
      <c r="J3" s="174"/>
      <c r="K3" s="36"/>
    </row>
    <row r="4" spans="1:18" ht="20.149999999999999" customHeight="1" x14ac:dyDescent="0.45">
      <c r="A4" s="37" t="s">
        <v>17</v>
      </c>
      <c r="B4" s="38" t="e">
        <f>'Fiche générale'!#REF!</f>
        <v>#REF!</v>
      </c>
      <c r="C4" s="39" t="s">
        <v>57</v>
      </c>
      <c r="D4" s="175"/>
      <c r="E4" s="175"/>
      <c r="F4" s="176" t="s">
        <v>25</v>
      </c>
      <c r="G4" s="177"/>
      <c r="H4" s="178"/>
      <c r="I4" s="179"/>
      <c r="J4" s="179"/>
      <c r="K4" s="179"/>
      <c r="L4" s="179"/>
      <c r="M4" s="179"/>
      <c r="N4" s="18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81"/>
      <c r="E6" s="182"/>
      <c r="F6" s="176" t="s">
        <v>2</v>
      </c>
      <c r="G6" s="177"/>
      <c r="H6" s="183"/>
      <c r="I6" s="184"/>
      <c r="J6" s="184"/>
      <c r="K6" s="184"/>
      <c r="L6" s="184"/>
      <c r="M6" s="184"/>
      <c r="N6" s="18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86" t="s">
        <v>41</v>
      </c>
      <c r="F9" s="187"/>
      <c r="G9" s="186" t="s">
        <v>36</v>
      </c>
      <c r="H9" s="187"/>
      <c r="I9"/>
      <c r="J9" s="41"/>
      <c r="K9" s="43">
        <v>1</v>
      </c>
      <c r="L9" s="41"/>
      <c r="M9" s="41"/>
      <c r="N9" s="41"/>
    </row>
    <row r="10" spans="1:18" ht="15" customHeight="1" x14ac:dyDescent="0.35">
      <c r="B10" s="75"/>
      <c r="C10" s="76"/>
      <c r="D10" s="44"/>
      <c r="E10" s="166" t="s">
        <v>40</v>
      </c>
      <c r="F10" s="167"/>
      <c r="G10" s="168"/>
      <c r="H10" s="169"/>
      <c r="I10"/>
      <c r="J10" s="45"/>
      <c r="K10" s="45"/>
      <c r="L10" s="45"/>
      <c r="M10" s="45"/>
      <c r="N10" s="45"/>
    </row>
    <row r="11" spans="1:18" ht="15" customHeight="1" x14ac:dyDescent="0.35">
      <c r="A11" s="46">
        <v>3</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92"/>
      <c r="F13" s="192"/>
      <c r="G13" s="78"/>
      <c r="H13" s="47"/>
      <c r="I13" s="47"/>
    </row>
    <row r="14" spans="1:18" ht="26.25" customHeight="1" x14ac:dyDescent="0.35">
      <c r="B14" s="49"/>
      <c r="C14" s="47"/>
      <c r="D14" s="47"/>
      <c r="E14" s="78"/>
      <c r="F14" s="78"/>
      <c r="G14" s="78"/>
      <c r="H14" s="47"/>
      <c r="I14" s="47"/>
      <c r="J14" s="193" t="s">
        <v>18</v>
      </c>
      <c r="K14" s="194"/>
      <c r="L14" s="195"/>
      <c r="M14" s="193" t="s">
        <v>19</v>
      </c>
      <c r="N14" s="195"/>
      <c r="O14" s="188" t="s">
        <v>65</v>
      </c>
      <c r="P14" s="189"/>
      <c r="Q14" s="190"/>
      <c r="R14" s="191" t="s">
        <v>66</v>
      </c>
    </row>
    <row r="15" spans="1:18" ht="39.75" customHeight="1" x14ac:dyDescent="0.35">
      <c r="C15" s="51"/>
      <c r="D15" s="51"/>
      <c r="E15" s="52"/>
      <c r="F15" s="52"/>
      <c r="G15" s="52"/>
      <c r="H15" s="52"/>
      <c r="I15" s="53"/>
      <c r="J15" s="54" t="s">
        <v>20</v>
      </c>
      <c r="K15" s="196" t="str">
        <f>IF(H17="CCI (CC Intégral)","CT pour les dispensés","Contrôle Terminal")</f>
        <v>Contrôle Terminal</v>
      </c>
      <c r="L15" s="197"/>
      <c r="M15" s="196" t="s">
        <v>21</v>
      </c>
      <c r="N15" s="197"/>
      <c r="O15" s="57" t="s">
        <v>67</v>
      </c>
      <c r="P15" s="79" t="s">
        <v>21</v>
      </c>
      <c r="Q15" s="80"/>
      <c r="R15" s="191"/>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91"/>
    </row>
    <row r="17" spans="1:18" ht="15" customHeight="1" x14ac:dyDescent="0.35">
      <c r="A17" s="7" t="s">
        <v>0</v>
      </c>
      <c r="B17" s="63" t="s">
        <v>119</v>
      </c>
      <c r="C17" s="3"/>
      <c r="D17" s="96">
        <v>12</v>
      </c>
      <c r="E17" s="112">
        <v>12</v>
      </c>
      <c r="F17" s="96" t="s">
        <v>107</v>
      </c>
      <c r="G17" s="96" t="s">
        <v>108</v>
      </c>
      <c r="H17" s="98"/>
      <c r="I17" s="88"/>
      <c r="J17" s="88"/>
      <c r="K17" s="88"/>
      <c r="L17" s="88"/>
      <c r="M17" s="88"/>
      <c r="N17" s="88"/>
      <c r="O17" s="5"/>
      <c r="P17" s="5"/>
      <c r="Q17" s="5"/>
      <c r="R17" s="5"/>
    </row>
    <row r="18" spans="1:18" ht="15" customHeight="1" x14ac:dyDescent="0.35">
      <c r="A18" s="7" t="s">
        <v>37</v>
      </c>
      <c r="B18" s="63" t="s">
        <v>124</v>
      </c>
      <c r="C18" s="3"/>
      <c r="D18" s="96">
        <v>3</v>
      </c>
      <c r="E18" s="112">
        <v>3</v>
      </c>
      <c r="F18" s="96" t="s">
        <v>107</v>
      </c>
      <c r="G18" s="96" t="s">
        <v>107</v>
      </c>
      <c r="H18" s="73" t="s">
        <v>61</v>
      </c>
      <c r="I18" s="96"/>
      <c r="J18" s="86">
        <v>2</v>
      </c>
      <c r="K18" s="97"/>
      <c r="L18" s="97"/>
      <c r="M18" s="97" t="s">
        <v>11</v>
      </c>
      <c r="N18" s="97" t="s">
        <v>109</v>
      </c>
      <c r="O18" s="5"/>
      <c r="P18" s="5"/>
      <c r="Q18" s="5"/>
      <c r="R18" s="5"/>
    </row>
    <row r="19" spans="1:18" s="74" customFormat="1" ht="15" customHeight="1" x14ac:dyDescent="0.35">
      <c r="A19" s="73" t="s">
        <v>37</v>
      </c>
      <c r="B19" s="72" t="s">
        <v>125</v>
      </c>
      <c r="C19" s="73"/>
      <c r="D19" s="96">
        <v>3</v>
      </c>
      <c r="E19" s="112">
        <v>3</v>
      </c>
      <c r="F19" s="96" t="s">
        <v>107</v>
      </c>
      <c r="G19" s="96" t="s">
        <v>107</v>
      </c>
      <c r="H19" s="73" t="s">
        <v>61</v>
      </c>
      <c r="I19" s="96"/>
      <c r="J19" s="96">
        <v>2</v>
      </c>
      <c r="K19" s="96"/>
      <c r="L19" s="96"/>
      <c r="M19" s="97" t="s">
        <v>11</v>
      </c>
      <c r="N19" s="97" t="s">
        <v>109</v>
      </c>
      <c r="O19" s="5"/>
      <c r="P19" s="5"/>
      <c r="Q19" s="5"/>
      <c r="R19" s="5"/>
    </row>
    <row r="20" spans="1:18" ht="15" customHeight="1" x14ac:dyDescent="0.35">
      <c r="A20" s="7" t="s">
        <v>37</v>
      </c>
      <c r="B20" s="94" t="s">
        <v>131</v>
      </c>
      <c r="C20" s="3"/>
      <c r="D20" s="107">
        <v>3</v>
      </c>
      <c r="E20" s="107">
        <v>3</v>
      </c>
      <c r="F20" s="107" t="s">
        <v>107</v>
      </c>
      <c r="G20" s="107" t="s">
        <v>107</v>
      </c>
      <c r="H20" s="108" t="s">
        <v>61</v>
      </c>
      <c r="I20" s="107"/>
      <c r="J20" s="103">
        <v>2</v>
      </c>
      <c r="K20" s="109"/>
      <c r="L20" s="109"/>
      <c r="M20" s="109" t="s">
        <v>11</v>
      </c>
      <c r="N20" s="109" t="s">
        <v>109</v>
      </c>
      <c r="O20" s="5"/>
      <c r="P20" s="5"/>
      <c r="Q20" s="5"/>
      <c r="R20" s="5"/>
    </row>
    <row r="21" spans="1:18" ht="15" customHeight="1" x14ac:dyDescent="0.35">
      <c r="A21" s="7" t="s">
        <v>37</v>
      </c>
      <c r="B21" s="63" t="s">
        <v>126</v>
      </c>
      <c r="C21" s="3"/>
      <c r="D21" s="96">
        <v>3</v>
      </c>
      <c r="E21" s="112">
        <v>3</v>
      </c>
      <c r="F21" s="96" t="s">
        <v>107</v>
      </c>
      <c r="G21" s="96" t="s">
        <v>107</v>
      </c>
      <c r="H21" s="73" t="s">
        <v>61</v>
      </c>
      <c r="I21" s="96"/>
      <c r="J21" s="86">
        <v>2</v>
      </c>
      <c r="K21" s="97"/>
      <c r="L21" s="97"/>
      <c r="M21" s="97" t="s">
        <v>11</v>
      </c>
      <c r="N21" s="97" t="s">
        <v>109</v>
      </c>
      <c r="O21" s="5"/>
      <c r="P21" s="5"/>
      <c r="Q21" s="5"/>
      <c r="R21" s="5"/>
    </row>
    <row r="22" spans="1:18" ht="14.25" customHeight="1" x14ac:dyDescent="0.35">
      <c r="A22" s="7"/>
      <c r="B22" s="62"/>
      <c r="C22" s="3"/>
      <c r="D22" s="96"/>
      <c r="E22" s="96"/>
      <c r="F22" s="96"/>
      <c r="G22" s="96"/>
      <c r="H22" s="73"/>
      <c r="I22" s="96"/>
      <c r="J22" s="86"/>
      <c r="K22" s="97"/>
      <c r="L22" s="97"/>
      <c r="M22" s="97"/>
      <c r="N22" s="97"/>
      <c r="O22" s="5"/>
      <c r="P22" s="5"/>
      <c r="Q22" s="5"/>
      <c r="R22" s="5"/>
    </row>
    <row r="23" spans="1:18" ht="15" customHeight="1" x14ac:dyDescent="0.35">
      <c r="A23" s="7" t="s">
        <v>0</v>
      </c>
      <c r="B23" s="100" t="s">
        <v>121</v>
      </c>
      <c r="C23" s="94"/>
      <c r="D23" s="107">
        <v>6</v>
      </c>
      <c r="E23" s="107">
        <v>6</v>
      </c>
      <c r="F23" s="107" t="s">
        <v>107</v>
      </c>
      <c r="G23" s="107" t="s">
        <v>108</v>
      </c>
      <c r="H23" s="98"/>
      <c r="I23" s="88"/>
      <c r="J23" s="88"/>
      <c r="K23" s="88"/>
      <c r="L23" s="88"/>
      <c r="M23" s="88"/>
      <c r="N23" s="88"/>
      <c r="O23" s="5"/>
      <c r="P23" s="5"/>
      <c r="Q23" s="5"/>
      <c r="R23" s="5"/>
    </row>
    <row r="24" spans="1:18" ht="15" customHeight="1" x14ac:dyDescent="0.35">
      <c r="A24" s="7" t="s">
        <v>37</v>
      </c>
      <c r="B24" s="62" t="s">
        <v>121</v>
      </c>
      <c r="C24" s="95"/>
      <c r="D24" s="96">
        <v>6</v>
      </c>
      <c r="E24" s="112">
        <v>6</v>
      </c>
      <c r="F24" s="96" t="s">
        <v>107</v>
      </c>
      <c r="G24" s="96" t="s">
        <v>107</v>
      </c>
      <c r="H24" s="108" t="s">
        <v>61</v>
      </c>
      <c r="I24" s="96"/>
      <c r="J24" s="103">
        <v>2</v>
      </c>
      <c r="K24" s="109"/>
      <c r="L24" s="109"/>
      <c r="M24" s="109" t="s">
        <v>11</v>
      </c>
      <c r="N24" s="109" t="s">
        <v>109</v>
      </c>
      <c r="O24" s="5"/>
      <c r="P24" s="5"/>
      <c r="Q24" s="5"/>
      <c r="R24" s="5"/>
    </row>
    <row r="25" spans="1:18" ht="15" customHeight="1" x14ac:dyDescent="0.35">
      <c r="A25" s="7"/>
      <c r="B25" s="63"/>
      <c r="C25" s="3"/>
      <c r="D25" s="96"/>
      <c r="E25" s="96"/>
      <c r="F25" s="96"/>
      <c r="G25" s="96"/>
      <c r="H25" s="73"/>
      <c r="I25" s="96"/>
      <c r="J25" s="86"/>
      <c r="K25" s="97"/>
      <c r="L25" s="97"/>
      <c r="M25" s="97"/>
      <c r="N25" s="97"/>
      <c r="O25" s="5"/>
      <c r="P25" s="5"/>
      <c r="Q25" s="5"/>
      <c r="R25" s="5"/>
    </row>
    <row r="26" spans="1:18" ht="15" customHeight="1" x14ac:dyDescent="0.35">
      <c r="A26" s="7" t="s">
        <v>0</v>
      </c>
      <c r="B26" s="94" t="s">
        <v>127</v>
      </c>
      <c r="C26" s="3"/>
      <c r="D26" s="107">
        <v>12</v>
      </c>
      <c r="E26" s="107">
        <v>12</v>
      </c>
      <c r="F26" s="107" t="s">
        <v>107</v>
      </c>
      <c r="G26" s="107" t="s">
        <v>108</v>
      </c>
      <c r="H26" s="98"/>
      <c r="I26" s="88"/>
      <c r="J26" s="88"/>
      <c r="K26" s="88"/>
      <c r="L26" s="88"/>
      <c r="M26" s="88"/>
      <c r="N26" s="88"/>
      <c r="O26" s="5"/>
      <c r="P26" s="5"/>
      <c r="Q26" s="5"/>
      <c r="R26" s="5"/>
    </row>
    <row r="27" spans="1:18" ht="15" customHeight="1" x14ac:dyDescent="0.35">
      <c r="A27" s="7" t="s">
        <v>37</v>
      </c>
      <c r="B27" s="199" t="s">
        <v>128</v>
      </c>
      <c r="C27" s="3"/>
      <c r="D27" s="107">
        <v>2</v>
      </c>
      <c r="E27" s="107">
        <v>2</v>
      </c>
      <c r="F27" s="96" t="s">
        <v>107</v>
      </c>
      <c r="G27" s="96" t="s">
        <v>107</v>
      </c>
      <c r="H27" s="73" t="s">
        <v>61</v>
      </c>
      <c r="I27" s="96"/>
      <c r="J27" s="86">
        <v>2</v>
      </c>
      <c r="K27" s="97"/>
      <c r="L27" s="97"/>
      <c r="M27" s="97" t="s">
        <v>11</v>
      </c>
      <c r="N27" s="97" t="s">
        <v>109</v>
      </c>
      <c r="O27" s="5"/>
      <c r="P27" s="5"/>
      <c r="Q27" s="5"/>
      <c r="R27" s="5"/>
    </row>
    <row r="28" spans="1:18" ht="15" customHeight="1" x14ac:dyDescent="0.35">
      <c r="A28" s="7" t="s">
        <v>37</v>
      </c>
      <c r="B28" s="199" t="s">
        <v>142</v>
      </c>
      <c r="C28" s="3"/>
      <c r="D28" s="107">
        <v>2</v>
      </c>
      <c r="E28" s="107">
        <v>2</v>
      </c>
      <c r="F28" s="96" t="s">
        <v>107</v>
      </c>
      <c r="G28" s="96" t="s">
        <v>107</v>
      </c>
      <c r="H28" s="73" t="s">
        <v>61</v>
      </c>
      <c r="I28" s="96"/>
      <c r="J28" s="86">
        <v>2</v>
      </c>
      <c r="K28" s="97"/>
      <c r="L28" s="97"/>
      <c r="M28" s="97" t="s">
        <v>11</v>
      </c>
      <c r="N28" s="97" t="s">
        <v>109</v>
      </c>
      <c r="O28" s="5"/>
      <c r="P28" s="5"/>
      <c r="Q28" s="5"/>
      <c r="R28" s="5"/>
    </row>
    <row r="29" spans="1:18" ht="15" customHeight="1" x14ac:dyDescent="0.35">
      <c r="A29" s="7" t="s">
        <v>37</v>
      </c>
      <c r="B29" s="199" t="s">
        <v>129</v>
      </c>
      <c r="C29" s="3"/>
      <c r="D29" s="107">
        <v>2</v>
      </c>
      <c r="E29" s="109">
        <v>2</v>
      </c>
      <c r="F29" s="96" t="s">
        <v>107</v>
      </c>
      <c r="G29" s="96" t="s">
        <v>107</v>
      </c>
      <c r="H29" s="73" t="s">
        <v>61</v>
      </c>
      <c r="I29" s="97"/>
      <c r="J29" s="86">
        <v>2</v>
      </c>
      <c r="K29" s="97"/>
      <c r="L29" s="97"/>
      <c r="M29" s="97" t="s">
        <v>11</v>
      </c>
      <c r="N29" s="97" t="s">
        <v>109</v>
      </c>
      <c r="O29" s="5"/>
      <c r="P29" s="5"/>
      <c r="Q29" s="5"/>
      <c r="R29" s="5"/>
    </row>
    <row r="30" spans="1:18" ht="15" customHeight="1" x14ac:dyDescent="0.35">
      <c r="A30" s="7" t="s">
        <v>37</v>
      </c>
      <c r="B30" s="200" t="s">
        <v>120</v>
      </c>
      <c r="C30" s="3"/>
      <c r="D30" s="107">
        <v>2</v>
      </c>
      <c r="E30" s="109">
        <v>2</v>
      </c>
      <c r="F30" s="96" t="s">
        <v>107</v>
      </c>
      <c r="G30" s="96" t="s">
        <v>107</v>
      </c>
      <c r="H30" s="73" t="s">
        <v>61</v>
      </c>
      <c r="I30" s="97"/>
      <c r="J30" s="86">
        <v>2</v>
      </c>
      <c r="K30" s="97"/>
      <c r="L30" s="97"/>
      <c r="M30" s="97" t="s">
        <v>11</v>
      </c>
      <c r="N30" s="97" t="s">
        <v>109</v>
      </c>
      <c r="O30" s="5"/>
      <c r="P30" s="5"/>
      <c r="Q30" s="5"/>
      <c r="R30" s="5"/>
    </row>
    <row r="31" spans="1:18" ht="15" customHeight="1" x14ac:dyDescent="0.35">
      <c r="A31" s="7" t="s">
        <v>37</v>
      </c>
      <c r="B31" s="199" t="s">
        <v>122</v>
      </c>
      <c r="C31" s="3"/>
      <c r="D31" s="107">
        <v>2</v>
      </c>
      <c r="E31" s="109">
        <v>2</v>
      </c>
      <c r="F31" s="96" t="s">
        <v>107</v>
      </c>
      <c r="G31" s="96" t="s">
        <v>107</v>
      </c>
      <c r="H31" s="73" t="s">
        <v>61</v>
      </c>
      <c r="I31" s="97"/>
      <c r="J31" s="86">
        <v>2</v>
      </c>
      <c r="K31" s="97"/>
      <c r="L31" s="97"/>
      <c r="M31" s="97" t="s">
        <v>11</v>
      </c>
      <c r="N31" s="97" t="s">
        <v>109</v>
      </c>
      <c r="O31" s="5"/>
      <c r="P31" s="5"/>
      <c r="Q31" s="5"/>
      <c r="R31" s="5"/>
    </row>
    <row r="32" spans="1:18" ht="15" customHeight="1" x14ac:dyDescent="0.35">
      <c r="A32" s="7" t="s">
        <v>37</v>
      </c>
      <c r="B32" s="199" t="s">
        <v>143</v>
      </c>
      <c r="C32" s="3"/>
      <c r="D32" s="107">
        <v>2</v>
      </c>
      <c r="E32" s="109">
        <v>2</v>
      </c>
      <c r="F32" s="107" t="s">
        <v>107</v>
      </c>
      <c r="G32" s="107" t="s">
        <v>107</v>
      </c>
      <c r="H32" s="108" t="s">
        <v>61</v>
      </c>
      <c r="I32" s="109"/>
      <c r="J32" s="103">
        <v>2</v>
      </c>
      <c r="K32" s="109"/>
      <c r="L32" s="109"/>
      <c r="M32" s="109" t="s">
        <v>11</v>
      </c>
      <c r="N32" s="109" t="s">
        <v>109</v>
      </c>
      <c r="O32" s="5"/>
      <c r="P32" s="5"/>
      <c r="Q32" s="5"/>
      <c r="R32" s="5"/>
    </row>
    <row r="33" spans="1:18" x14ac:dyDescent="0.35">
      <c r="A33" s="7"/>
      <c r="B33" s="63"/>
      <c r="C33" s="3"/>
      <c r="D33" s="96"/>
      <c r="E33" s="97"/>
      <c r="F33" s="97"/>
      <c r="G33" s="97"/>
      <c r="H33" s="3"/>
      <c r="I33" s="97"/>
      <c r="J33" s="86"/>
      <c r="K33" s="97"/>
      <c r="L33" s="97"/>
      <c r="M33" s="97"/>
      <c r="N33" s="97"/>
      <c r="O33" s="5"/>
      <c r="P33" s="5"/>
      <c r="Q33" s="5"/>
      <c r="R33" s="5"/>
    </row>
    <row r="34" spans="1:18" x14ac:dyDescent="0.35">
      <c r="A34" s="7" t="s">
        <v>0</v>
      </c>
      <c r="B34" s="94" t="s">
        <v>123</v>
      </c>
      <c r="C34" s="94"/>
      <c r="D34" s="107">
        <v>12</v>
      </c>
      <c r="E34" s="109">
        <v>12</v>
      </c>
      <c r="F34" s="107" t="s">
        <v>107</v>
      </c>
      <c r="G34" s="107" t="s">
        <v>108</v>
      </c>
      <c r="H34" s="98"/>
      <c r="I34" s="88"/>
      <c r="J34" s="88"/>
      <c r="K34" s="88"/>
      <c r="L34" s="88"/>
      <c r="M34" s="88"/>
      <c r="N34" s="88"/>
      <c r="O34" s="5"/>
      <c r="P34" s="5"/>
      <c r="Q34" s="5"/>
      <c r="R34" s="5"/>
    </row>
    <row r="35" spans="1:18" x14ac:dyDescent="0.35">
      <c r="A35" s="7" t="s">
        <v>37</v>
      </c>
      <c r="B35" s="198" t="s">
        <v>136</v>
      </c>
      <c r="C35" s="3"/>
      <c r="D35" s="107">
        <v>2</v>
      </c>
      <c r="E35" s="109">
        <v>2</v>
      </c>
      <c r="F35" s="96" t="s">
        <v>107</v>
      </c>
      <c r="G35" s="96" t="s">
        <v>107</v>
      </c>
      <c r="H35" s="73" t="s">
        <v>61</v>
      </c>
      <c r="I35" s="97"/>
      <c r="J35" s="86">
        <v>2</v>
      </c>
      <c r="K35" s="97"/>
      <c r="L35" s="97"/>
      <c r="M35" s="97" t="s">
        <v>11</v>
      </c>
      <c r="N35" s="97" t="s">
        <v>109</v>
      </c>
      <c r="O35" s="5"/>
      <c r="P35" s="5"/>
      <c r="Q35" s="5"/>
      <c r="R35" s="5"/>
    </row>
    <row r="36" spans="1:18" x14ac:dyDescent="0.35">
      <c r="A36" s="7" t="s">
        <v>37</v>
      </c>
      <c r="B36" s="198" t="s">
        <v>137</v>
      </c>
      <c r="C36" s="3"/>
      <c r="D36" s="107">
        <v>2</v>
      </c>
      <c r="E36" s="109">
        <v>2</v>
      </c>
      <c r="F36" s="96" t="s">
        <v>107</v>
      </c>
      <c r="G36" s="96" t="s">
        <v>107</v>
      </c>
      <c r="H36" s="73" t="s">
        <v>61</v>
      </c>
      <c r="I36" s="97"/>
      <c r="J36" s="86">
        <v>2</v>
      </c>
      <c r="K36" s="97"/>
      <c r="L36" s="97"/>
      <c r="M36" s="97" t="s">
        <v>11</v>
      </c>
      <c r="N36" s="97" t="s">
        <v>109</v>
      </c>
      <c r="O36" s="5"/>
      <c r="P36" s="5"/>
      <c r="Q36" s="5"/>
      <c r="R36" s="5"/>
    </row>
    <row r="37" spans="1:18" ht="29" x14ac:dyDescent="0.35">
      <c r="A37" s="7" t="s">
        <v>37</v>
      </c>
      <c r="B37" s="198" t="s">
        <v>138</v>
      </c>
      <c r="C37" s="3"/>
      <c r="D37" s="107">
        <v>2</v>
      </c>
      <c r="E37" s="109">
        <v>2</v>
      </c>
      <c r="F37" s="107" t="s">
        <v>107</v>
      </c>
      <c r="G37" s="107" t="s">
        <v>107</v>
      </c>
      <c r="H37" s="108" t="s">
        <v>61</v>
      </c>
      <c r="I37" s="109"/>
      <c r="J37" s="103">
        <v>2</v>
      </c>
      <c r="K37" s="109"/>
      <c r="L37" s="109"/>
      <c r="M37" s="109" t="s">
        <v>11</v>
      </c>
      <c r="N37" s="109" t="s">
        <v>109</v>
      </c>
      <c r="O37" s="5"/>
      <c r="P37" s="5"/>
      <c r="Q37" s="5"/>
      <c r="R37" s="5"/>
    </row>
    <row r="38" spans="1:18" s="42" customFormat="1" ht="29" x14ac:dyDescent="0.35">
      <c r="A38" s="7" t="s">
        <v>37</v>
      </c>
      <c r="B38" s="198" t="s">
        <v>139</v>
      </c>
      <c r="C38" s="3"/>
      <c r="D38" s="107">
        <v>2</v>
      </c>
      <c r="E38" s="109">
        <v>2</v>
      </c>
      <c r="F38" s="96" t="s">
        <v>107</v>
      </c>
      <c r="G38" s="96" t="s">
        <v>107</v>
      </c>
      <c r="H38" s="73" t="s">
        <v>61</v>
      </c>
      <c r="I38" s="97"/>
      <c r="J38" s="86">
        <v>2</v>
      </c>
      <c r="K38" s="97"/>
      <c r="L38" s="97"/>
      <c r="M38" s="97" t="s">
        <v>11</v>
      </c>
      <c r="N38" s="97" t="s">
        <v>109</v>
      </c>
      <c r="O38" s="5"/>
      <c r="P38" s="5"/>
      <c r="Q38" s="5"/>
      <c r="R38" s="5"/>
    </row>
    <row r="39" spans="1:18" s="42" customFormat="1" x14ac:dyDescent="0.35">
      <c r="A39" s="7" t="s">
        <v>37</v>
      </c>
      <c r="B39" s="198" t="s">
        <v>140</v>
      </c>
      <c r="C39" s="3"/>
      <c r="D39" s="107">
        <v>2</v>
      </c>
      <c r="E39" s="109">
        <v>2</v>
      </c>
      <c r="F39" s="107" t="s">
        <v>107</v>
      </c>
      <c r="G39" s="107" t="s">
        <v>107</v>
      </c>
      <c r="H39" s="108" t="s">
        <v>61</v>
      </c>
      <c r="I39" s="109"/>
      <c r="J39" s="103">
        <v>2</v>
      </c>
      <c r="K39" s="109"/>
      <c r="L39" s="109"/>
      <c r="M39" s="109" t="s">
        <v>11</v>
      </c>
      <c r="N39" s="109" t="s">
        <v>109</v>
      </c>
      <c r="O39" s="5"/>
      <c r="P39" s="5"/>
      <c r="Q39" s="5"/>
      <c r="R39" s="5"/>
    </row>
    <row r="40" spans="1:18" s="42" customFormat="1" x14ac:dyDescent="0.35">
      <c r="A40" s="7" t="s">
        <v>37</v>
      </c>
      <c r="B40" s="198" t="s">
        <v>141</v>
      </c>
      <c r="C40" s="3"/>
      <c r="D40" s="107">
        <v>2</v>
      </c>
      <c r="E40" s="109">
        <v>2</v>
      </c>
      <c r="F40" s="107" t="s">
        <v>107</v>
      </c>
      <c r="G40" s="107" t="s">
        <v>107</v>
      </c>
      <c r="H40" s="108" t="s">
        <v>61</v>
      </c>
      <c r="I40" s="109"/>
      <c r="J40" s="103">
        <v>2</v>
      </c>
      <c r="K40" s="109"/>
      <c r="L40" s="109"/>
      <c r="M40" s="109" t="s">
        <v>11</v>
      </c>
      <c r="N40" s="109" t="s">
        <v>109</v>
      </c>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93"/>
      <c r="K351" s="194"/>
      <c r="L351" s="195"/>
      <c r="M351" s="69"/>
      <c r="N351" s="69"/>
    </row>
    <row r="352" spans="1:14" ht="15.5" x14ac:dyDescent="0.35">
      <c r="A352" s="69"/>
      <c r="B352" s="70"/>
      <c r="C352" s="70"/>
      <c r="D352" s="70"/>
      <c r="E352" s="70"/>
      <c r="F352" s="70"/>
      <c r="G352" s="70"/>
      <c r="H352" s="70"/>
      <c r="I352" s="70"/>
      <c r="J352" s="54"/>
      <c r="K352" s="196"/>
      <c r="L352" s="197"/>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80" zoomScaleNormal="80" zoomScalePageLayoutView="85" workbookViewId="0">
      <selection activeCell="G21" sqref="G21"/>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8.81640625" style="36"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70" t="s">
        <v>85</v>
      </c>
      <c r="B1" s="170"/>
      <c r="C1" s="170"/>
      <c r="D1" s="170"/>
      <c r="E1" s="170"/>
      <c r="F1" s="170"/>
      <c r="G1" s="170"/>
      <c r="H1" s="170"/>
      <c r="I1" s="170"/>
      <c r="J1" s="170"/>
      <c r="K1" s="170"/>
      <c r="L1" s="170"/>
      <c r="M1" s="170"/>
      <c r="N1" s="170"/>
    </row>
    <row r="2" spans="1:18" ht="20.149999999999999" customHeight="1" x14ac:dyDescent="0.35">
      <c r="A2" s="37" t="s">
        <v>26</v>
      </c>
      <c r="B2" s="171" t="str">
        <f>'Fiche générale'!B2</f>
        <v>UCA IDEX</v>
      </c>
      <c r="C2" s="171"/>
      <c r="D2" s="171"/>
      <c r="E2" s="171"/>
      <c r="F2" s="36"/>
      <c r="G2" s="36"/>
      <c r="H2" s="36"/>
      <c r="I2" s="36"/>
      <c r="J2" s="36"/>
      <c r="K2" s="36"/>
    </row>
    <row r="3" spans="1:18" ht="20.149999999999999" customHeight="1" x14ac:dyDescent="0.35">
      <c r="A3" s="37" t="s">
        <v>24</v>
      </c>
      <c r="B3" s="172" t="str">
        <f>'Fiche générale'!B3:I3</f>
        <v>MSc Data Science and Artificial Intelligence (DSAI)</v>
      </c>
      <c r="C3" s="173"/>
      <c r="D3" s="173"/>
      <c r="E3" s="173"/>
      <c r="F3" s="173"/>
      <c r="G3" s="173"/>
      <c r="H3" s="173"/>
      <c r="I3" s="173"/>
      <c r="J3" s="174"/>
      <c r="K3" s="36"/>
    </row>
    <row r="4" spans="1:18" ht="20.149999999999999" customHeight="1" x14ac:dyDescent="0.45">
      <c r="A4" s="37" t="s">
        <v>17</v>
      </c>
      <c r="B4" s="38" t="e">
        <f>'Fiche générale'!#REF!</f>
        <v>#REF!</v>
      </c>
      <c r="C4" s="39" t="s">
        <v>57</v>
      </c>
      <c r="D4" s="175"/>
      <c r="E4" s="175"/>
      <c r="F4" s="176" t="s">
        <v>25</v>
      </c>
      <c r="G4" s="177"/>
      <c r="H4" s="178"/>
      <c r="I4" s="179"/>
      <c r="J4" s="179"/>
      <c r="K4" s="179"/>
      <c r="L4" s="179"/>
      <c r="M4" s="179"/>
      <c r="N4" s="180"/>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81"/>
      <c r="E6" s="182"/>
      <c r="F6" s="176" t="s">
        <v>2</v>
      </c>
      <c r="G6" s="177"/>
      <c r="H6" s="183"/>
      <c r="I6" s="184"/>
      <c r="J6" s="184"/>
      <c r="K6" s="184"/>
      <c r="L6" s="184"/>
      <c r="M6" s="184"/>
      <c r="N6" s="185"/>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86" t="s">
        <v>41</v>
      </c>
      <c r="F9" s="187"/>
      <c r="G9" s="186" t="s">
        <v>36</v>
      </c>
      <c r="H9" s="187"/>
      <c r="I9"/>
      <c r="J9" s="41"/>
      <c r="K9" s="43">
        <v>1</v>
      </c>
      <c r="L9" s="41"/>
      <c r="M9" s="41"/>
      <c r="N9" s="41"/>
    </row>
    <row r="10" spans="1:18" ht="15" customHeight="1" x14ac:dyDescent="0.35">
      <c r="B10" s="75"/>
      <c r="C10" s="76"/>
      <c r="D10" s="44"/>
      <c r="E10" s="166" t="s">
        <v>40</v>
      </c>
      <c r="F10" s="167"/>
      <c r="G10" s="168"/>
      <c r="H10" s="169"/>
      <c r="I10"/>
      <c r="J10" s="45"/>
      <c r="K10" s="45"/>
      <c r="L10" s="45"/>
      <c r="M10" s="45"/>
      <c r="N10" s="45"/>
    </row>
    <row r="11" spans="1:18" ht="15" customHeight="1" x14ac:dyDescent="0.35">
      <c r="A11" s="46">
        <v>3</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92"/>
      <c r="F13" s="192"/>
      <c r="G13" s="78"/>
      <c r="H13" s="47"/>
      <c r="I13" s="47"/>
    </row>
    <row r="14" spans="1:18" ht="26.25" customHeight="1" x14ac:dyDescent="0.35">
      <c r="B14" s="49"/>
      <c r="C14" s="47"/>
      <c r="D14" s="47"/>
      <c r="E14" s="78"/>
      <c r="F14" s="78"/>
      <c r="G14" s="78"/>
      <c r="H14" s="47"/>
      <c r="I14" s="47"/>
      <c r="J14" s="193" t="s">
        <v>18</v>
      </c>
      <c r="K14" s="194"/>
      <c r="L14" s="195"/>
      <c r="M14" s="193" t="s">
        <v>19</v>
      </c>
      <c r="N14" s="195"/>
      <c r="O14" s="188" t="s">
        <v>65</v>
      </c>
      <c r="P14" s="189"/>
      <c r="Q14" s="190"/>
      <c r="R14" s="191" t="s">
        <v>66</v>
      </c>
    </row>
    <row r="15" spans="1:18" ht="39.75" customHeight="1" x14ac:dyDescent="0.35">
      <c r="C15" s="51"/>
      <c r="D15" s="51"/>
      <c r="E15" s="52"/>
      <c r="F15" s="52"/>
      <c r="G15" s="52"/>
      <c r="H15" s="52"/>
      <c r="I15" s="53"/>
      <c r="J15" s="54" t="s">
        <v>20</v>
      </c>
      <c r="K15" s="196" t="str">
        <f>IF(H17="CCI (CC Intégral)","CT pour les dispensés","Contrôle Terminal")</f>
        <v>Contrôle Terminal</v>
      </c>
      <c r="L15" s="197"/>
      <c r="M15" s="196" t="s">
        <v>21</v>
      </c>
      <c r="N15" s="197"/>
      <c r="O15" s="57" t="s">
        <v>67</v>
      </c>
      <c r="P15" s="79" t="s">
        <v>21</v>
      </c>
      <c r="Q15" s="80"/>
      <c r="R15" s="191"/>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91"/>
    </row>
    <row r="17" spans="1:18" ht="15" customHeight="1" x14ac:dyDescent="0.35">
      <c r="A17" s="7" t="s">
        <v>0</v>
      </c>
      <c r="B17" s="63" t="s">
        <v>130</v>
      </c>
      <c r="C17" s="3"/>
      <c r="D17" s="96">
        <v>30</v>
      </c>
      <c r="E17" s="112">
        <v>30</v>
      </c>
      <c r="F17" s="96" t="s">
        <v>107</v>
      </c>
      <c r="G17" s="96" t="s">
        <v>108</v>
      </c>
      <c r="H17" s="98"/>
      <c r="I17" s="98"/>
      <c r="J17" s="98"/>
      <c r="K17" s="98"/>
      <c r="L17" s="98"/>
      <c r="M17" s="98"/>
      <c r="N17" s="98"/>
      <c r="O17" s="5"/>
      <c r="P17" s="5"/>
      <c r="Q17" s="5"/>
      <c r="R17" s="5"/>
    </row>
    <row r="18" spans="1:18" ht="15" customHeight="1" x14ac:dyDescent="0.35">
      <c r="A18" s="7" t="s">
        <v>37</v>
      </c>
      <c r="B18" s="63" t="s">
        <v>115</v>
      </c>
      <c r="C18" s="3"/>
      <c r="D18" s="96">
        <v>30</v>
      </c>
      <c r="E18" s="112">
        <v>30</v>
      </c>
      <c r="F18" s="96" t="s">
        <v>107</v>
      </c>
      <c r="G18" s="96" t="s">
        <v>107</v>
      </c>
      <c r="H18" s="115" t="s">
        <v>61</v>
      </c>
      <c r="I18" s="73"/>
      <c r="J18" s="103">
        <v>2</v>
      </c>
      <c r="K18" s="3"/>
      <c r="L18" s="3"/>
      <c r="M18" s="118" t="s">
        <v>14</v>
      </c>
      <c r="N18" s="98"/>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93"/>
      <c r="N169" s="195"/>
    </row>
    <row r="170" spans="1:14" ht="15.5" x14ac:dyDescent="0.35">
      <c r="A170" s="69"/>
      <c r="B170" s="70"/>
      <c r="C170" s="70"/>
      <c r="D170" s="70"/>
      <c r="E170" s="70"/>
      <c r="F170" s="70"/>
      <c r="G170" s="70"/>
      <c r="H170" s="70"/>
      <c r="I170" s="70"/>
      <c r="J170" s="70"/>
      <c r="K170" s="70"/>
      <c r="L170" s="69"/>
      <c r="M170" s="196"/>
      <c r="N170" s="197"/>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93"/>
      <c r="N324" s="195"/>
    </row>
    <row r="325" spans="1:14" ht="15.5" x14ac:dyDescent="0.35">
      <c r="A325" s="69"/>
      <c r="B325" s="70"/>
      <c r="C325" s="70"/>
      <c r="D325" s="70"/>
      <c r="E325" s="70"/>
      <c r="F325" s="70"/>
      <c r="G325" s="70"/>
      <c r="H325" s="70"/>
      <c r="I325" s="70"/>
      <c r="J325" s="70"/>
      <c r="K325" s="70"/>
      <c r="L325" s="69"/>
      <c r="M325" s="196"/>
      <c r="N325" s="197"/>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93"/>
      <c r="K351" s="194"/>
      <c r="L351" s="195"/>
      <c r="M351" s="5"/>
      <c r="N351" s="5"/>
    </row>
    <row r="352" spans="1:14" ht="15.5" x14ac:dyDescent="0.35">
      <c r="A352" s="69"/>
      <c r="B352" s="70"/>
      <c r="C352" s="70"/>
      <c r="D352" s="70"/>
      <c r="E352" s="70"/>
      <c r="F352" s="70"/>
      <c r="G352" s="70"/>
      <c r="H352" s="70"/>
      <c r="I352" s="70"/>
      <c r="J352" s="54"/>
      <c r="K352" s="196"/>
      <c r="L352" s="197"/>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93"/>
      <c r="N479" s="195"/>
    </row>
    <row r="480" spans="1:14" ht="15.5" x14ac:dyDescent="0.35">
      <c r="A480" s="69"/>
      <c r="B480" s="70"/>
      <c r="C480" s="70"/>
      <c r="D480" s="70"/>
      <c r="E480" s="70"/>
      <c r="F480" s="70"/>
      <c r="G480" s="70"/>
      <c r="H480" s="70"/>
      <c r="I480" s="70"/>
      <c r="J480" s="70"/>
      <c r="K480" s="70"/>
      <c r="L480" s="69"/>
      <c r="M480" s="196"/>
      <c r="N480" s="197"/>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2023-05-05T07:43:58Z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